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三菱工控资料\简单运动模块缓冲区数据集\2017-08-29-L02-LD77MS16\"/>
    </mc:Choice>
  </mc:AlternateContent>
  <xr:revisionPtr revIDLastSave="0" documentId="12_ncr:500000_{2160278B-BD6C-4733-AD7F-AA53DE3CB472}" xr6:coauthVersionLast="31" xr6:coauthVersionMax="31" xr10:uidLastSave="{00000000-0000-0000-0000-000000000000}"/>
  <workbookProtection workbookPassword="DC3B" lockStructure="1"/>
  <bookViews>
    <workbookView minimized="1" xWindow="0" yWindow="6792" windowWidth="19320" windowHeight="5568" tabRatio="821" activeTab="5" xr2:uid="{00000000-000D-0000-FFFF-FFFF00000000}"/>
  </bookViews>
  <sheets>
    <sheet name="注意事项" sheetId="60" r:id="rId1"/>
    <sheet name="缓冲存储区配置一览" sheetId="54" r:id="rId2"/>
    <sheet name="输入输出信号(XY)" sheetId="48" r:id="rId3"/>
    <sheet name="参数区" sheetId="49" r:id="rId4"/>
    <sheet name="监视数据区" sheetId="50" r:id="rId5"/>
    <sheet name="控制数据区" sheetId="51" r:id="rId6"/>
    <sheet name="定位数据区" sheetId="52" r:id="rId7"/>
    <sheet name="伺服参数区" sheetId="53" r:id="rId8"/>
    <sheet name="同步控制用参数区" sheetId="57" r:id="rId9"/>
    <sheet name="同步控制用监视区" sheetId="58" r:id="rId10"/>
    <sheet name="同步控制用控制数据区" sheetId="55" r:id="rId11"/>
    <sheet name="MARK检测用数据区" sheetId="59" r:id="rId12"/>
  </sheets>
  <definedNames>
    <definedName name="Automatic_decelerating_flag">#REF!,#REF!,#REF!</definedName>
    <definedName name="Axis_command1">控制数据区!$A$19:$B$19,控制数据区!$A$22:$A$76,控制数据区!$L$77,控制数据区!$L$17</definedName>
    <definedName name="Axis_command2">控制数据区!$A$80:$B$80,控制数据区!$A$83:$A$116,控制数据区!$L$117</definedName>
    <definedName name="Axis_Control_Cd.180_MH16">控制数据区!$K$122:$L$125</definedName>
    <definedName name="Axis_Control_Cd.180_MS16">控制数据区!$G$122:$H$125</definedName>
    <definedName name="axis_monitor">监视数据区!$A$46:$B$46,监视数据区!$A$49:$A$110,监视数据区!$H$111,监视数据区!$G$45</definedName>
    <definedName name="Axis_Monitor_Md.31_MH16">监视数据区!$G$78:$G$81</definedName>
    <definedName name="Axis_Monitor_Md.31_MS16">监视数据区!$E$78:$E$81</definedName>
    <definedName name="axis_monitor2">监视数据区!$A$113:$B$113,监视数据区!$A$116:$A$163,监视数据区!$G$164</definedName>
    <definedName name="axis_monitor3">监视数据区!$A$188,监视数据区!$A$191:$A$192,监视数据区!$G$193</definedName>
    <definedName name="Basic_para1">参数区!$B$4,参数区!$A$7:$A$14,参数区!$L$15</definedName>
    <definedName name="Basic_para2">参数区!$A$17,参数区!$A$20:$A$25,参数区!$K$26,参数区!$K$26,参数区!$L$26</definedName>
    <definedName name="block_data">定位数据区!$A$29:$A$34</definedName>
    <definedName name="cam_position_command">同步控制用控制数据区!$A$73:$A$86</definedName>
    <definedName name="camauto_command">同步控制用控制数据区!$A$55:$A$69</definedName>
    <definedName name="camdata_command">同步控制用控制数据区!$A$41:$A$51</definedName>
    <definedName name="camposition">同步控制用监视区!$A$71:$A$74</definedName>
    <definedName name="condition_data">定位数据区!$A$40:$A$53</definedName>
    <definedName name="Control_loop_monitor_status">#REF!,#REF!,#REF!</definedName>
    <definedName name="Detailed_para1">参数区!$A$28:$B$28,参数区!$A$31:$A$54,参数区!$K$55</definedName>
    <definedName name="Detailed_para2">参数区!$A$57:$B$57,参数区!$A$60:$A$94,参数区!$K$95</definedName>
    <definedName name="Enhanc_command">控制数据区!$A$119:$B$119,控制数据区!$A$122:$A$125,控制数据区!$L$127</definedName>
    <definedName name="Enhanc_para">参数区!$A$127:$B$127,参数区!$A$130:$A$136,参数区!$K$137</definedName>
    <definedName name="mark_command">MARK检测用数据区!$A$91:$A$94</definedName>
    <definedName name="mark_monitor">MARK检测用数据区!$A$21:$A$87</definedName>
    <definedName name="mark_para">MARK检测用数据区!$A$5:$A$17</definedName>
    <definedName name="OPR_basic">参数区!$A$97:$B$97,参数区!$A$100:$A$108,参数区!$K$109</definedName>
    <definedName name="OPR_detail">参数区!$A$110:$B$110,参数区!$A$113:$A$124,参数区!$K$125</definedName>
    <definedName name="PA">伺服参数区!$A$4:$A$39</definedName>
    <definedName name="PB">伺服参数区!$A$43:$A$109</definedName>
    <definedName name="PC">伺服参数区!$A$113:$A$179</definedName>
    <definedName name="PD">伺服参数区!$A$183:$A$233</definedName>
    <definedName name="PE">伺服参数区!$A$237:$A$303</definedName>
    <definedName name="PF">伺服参数区!$A$345:$A$395</definedName>
    <definedName name="PL">伺服参数区!$A$437:$A$487</definedName>
    <definedName name="PO">伺服参数区!$A$399:$A$433</definedName>
    <definedName name="potioning_data">定位数据区!$A$6:$A$23,定位数据区!$A$4,定位数据区!$A$6</definedName>
    <definedName name="_xlnm.Print_Area" localSheetId="11">MARK检测用数据区!$A$1:$J$95</definedName>
    <definedName name="_xlnm.Print_Area" localSheetId="3">参数区!$A$1:$N$137</definedName>
    <definedName name="_xlnm.Print_Area" localSheetId="6">定位数据区!$A$1:$R$55</definedName>
    <definedName name="_xlnm.Print_Area" localSheetId="1">缓冲存储区配置一览!$A$1:$M$76</definedName>
    <definedName name="_xlnm.Print_Area" localSheetId="5">控制数据区!$A$1:$M$127</definedName>
    <definedName name="_xlnm.Print_Area" localSheetId="2">'输入输出信号(XY)'!$A$1:$X$44</definedName>
    <definedName name="_xlnm.Print_Area" localSheetId="7">伺服参数区!$A$1:$M$419</definedName>
    <definedName name="_xlnm.Print_Area" localSheetId="8">同步控制用参数区!$A$1:$V$129</definedName>
    <definedName name="_xlnm.Print_Area" localSheetId="9">同步控制用监视区!$A$1:$R$78</definedName>
    <definedName name="_xlnm.Print_Area" localSheetId="10">同步控制用控制数据区!$A$1:$Q$87</definedName>
    <definedName name="_xlnm.Print_Area" localSheetId="0">注意事项!$A$1:$I$42</definedName>
    <definedName name="PS">伺服参数区!$A$307:$A$341</definedName>
    <definedName name="PT">伺服参数区!$A$491:$A$541</definedName>
    <definedName name="s" localSheetId="4">监视数据区!$A$1:$H$164</definedName>
    <definedName name="servo_input_monitor">同步控制用监视区!$A$5:$A$14</definedName>
    <definedName name="servo_input_para">同步控制用参数区!$A$5:$A$12</definedName>
    <definedName name="Speed_change_0_accepting_flag">#REF!,#REF!,#REF!</definedName>
    <definedName name="Speed_changing_accepting_flag">#REF!,#REF!,#REF!</definedName>
    <definedName name="Start_accept_flag">#REF!</definedName>
    <definedName name="symc_initial_para">同步控制用参数区!$A$104:$A$116</definedName>
    <definedName name="symc_output_para">同步控制用参数区!$A$4,同步控制用参数区!$A$5,同步控制用参数区!$A$5,同步控制用参数区!$A$7:$A$12,同步控制用参数区!$A$92:$A$102</definedName>
    <definedName name="sync_axis_command">同步控制用控制数据区!$A$25:$A$37</definedName>
    <definedName name="sync_axis_monitor">同步控制用监视区!$A$41:$A$67</definedName>
    <definedName name="sync_enc_command">同步控制用控制数据区!$A$12:$A$21</definedName>
    <definedName name="sync_main_syaft_para">同步控制用参数区!$A$36:$A$60</definedName>
    <definedName name="sync_sub_syaft_para">同步控制用参数区!$A$61,同步控制用参数区!$A$62:$A$83</definedName>
    <definedName name="sync_trans__para">同步控制用参数区!$A$85:$A$90</definedName>
    <definedName name="syncenc_monitor">同步控制用监视区!$A$18:$A$37</definedName>
    <definedName name="syncenc_para">同步控制用参数区!$A$16:$A$32</definedName>
    <definedName name="Synchronous_encoder_current_value_changing_flag">#REF!,#REF!</definedName>
    <definedName name="sysnc_system_command">同步控制用控制数据区!$A$5:$A$8</definedName>
    <definedName name="system_command">控制数据区!$A$4:$L$4,控制数据区!$A$7:$A$17,控制数据区!$L$18,控制数据区!$L$18</definedName>
    <definedName name="system_monitor">监视数据区!$A$4:$G$4,监视数据区!$A$7:$A$43,监视数据区!$H$44</definedName>
    <definedName name="マーク検出用モニタデータ" localSheetId="0">注意事项!#REF!</definedName>
    <definedName name="轴监视数据_Md.100">监视数据区!$A$113:$A$163</definedName>
    <definedName name="轴监视数据_Md.20">监视数据区!$A$46:$A$110</definedName>
  </definedNames>
  <calcPr calcId="162913"/>
</workbook>
</file>

<file path=xl/calcChain.xml><?xml version="1.0" encoding="utf-8"?>
<calcChain xmlns="http://schemas.openxmlformats.org/spreadsheetml/2006/main">
  <c r="I188" i="50" l="1"/>
  <c r="C192" i="50" s="1"/>
  <c r="I113" i="50"/>
  <c r="C142" i="50" s="1"/>
  <c r="G141" i="50"/>
  <c r="I46" i="50"/>
  <c r="G80" i="50" s="1"/>
  <c r="T30" i="50"/>
  <c r="D27" i="50"/>
  <c r="J30" i="50"/>
  <c r="T22" i="50"/>
  <c r="J22" i="50"/>
  <c r="T13" i="50"/>
  <c r="E15" i="50"/>
  <c r="J13" i="50"/>
  <c r="M127" i="49"/>
  <c r="G132" i="49"/>
  <c r="M110" i="49"/>
  <c r="K114" i="49" s="1"/>
  <c r="M99" i="49"/>
  <c r="M97" i="49"/>
  <c r="M57" i="49"/>
  <c r="M28" i="49"/>
  <c r="M17" i="49"/>
  <c r="K24" i="49" s="1"/>
  <c r="M4" i="49"/>
  <c r="G25" i="50"/>
  <c r="F25" i="50"/>
  <c r="E25" i="50"/>
  <c r="D25" i="50"/>
  <c r="C25" i="50"/>
  <c r="L16" i="54"/>
  <c r="H16" i="54"/>
  <c r="N70" i="54"/>
  <c r="I74" i="54"/>
  <c r="G41" i="50"/>
  <c r="E41" i="50"/>
  <c r="D41" i="50"/>
  <c r="C41" i="50"/>
  <c r="G40" i="50"/>
  <c r="E40" i="50"/>
  <c r="D40" i="50"/>
  <c r="C40" i="50"/>
  <c r="K133" i="49"/>
  <c r="K132" i="49"/>
  <c r="K131" i="49"/>
  <c r="I88" i="59"/>
  <c r="I19" i="59"/>
  <c r="K4" i="59"/>
  <c r="C10" i="59"/>
  <c r="G43" i="50"/>
  <c r="E43" i="50"/>
  <c r="G42" i="50"/>
  <c r="E42" i="50"/>
  <c r="E38" i="50"/>
  <c r="G37" i="50"/>
  <c r="E37" i="50"/>
  <c r="G36" i="50"/>
  <c r="E36" i="50"/>
  <c r="G35" i="50"/>
  <c r="E35" i="50"/>
  <c r="G34" i="50"/>
  <c r="E34" i="50"/>
  <c r="G33" i="50"/>
  <c r="E33" i="50"/>
  <c r="C32" i="50"/>
  <c r="G32" i="50"/>
  <c r="F32" i="50"/>
  <c r="D32" i="50"/>
  <c r="E32" i="50"/>
  <c r="G17" i="50"/>
  <c r="F17" i="50"/>
  <c r="E17" i="50"/>
  <c r="D17" i="50"/>
  <c r="C17" i="50"/>
  <c r="G10" i="50"/>
  <c r="F10" i="50"/>
  <c r="E10" i="50"/>
  <c r="D10" i="50"/>
  <c r="C10" i="50"/>
  <c r="G9" i="50"/>
  <c r="F9" i="50"/>
  <c r="E9" i="50"/>
  <c r="D9" i="50"/>
  <c r="C9" i="50"/>
  <c r="G8" i="50"/>
  <c r="F8" i="50"/>
  <c r="E8" i="50"/>
  <c r="D8" i="50"/>
  <c r="C8" i="50"/>
  <c r="G7" i="50"/>
  <c r="F7" i="50"/>
  <c r="E7" i="50"/>
  <c r="D7" i="50"/>
  <c r="C7" i="50"/>
  <c r="N6" i="54"/>
  <c r="C21" i="55"/>
  <c r="C20" i="55"/>
  <c r="C19" i="55"/>
  <c r="C18" i="55"/>
  <c r="C17" i="55"/>
  <c r="C16" i="55"/>
  <c r="C15" i="55"/>
  <c r="C14" i="55"/>
  <c r="R17" i="58"/>
  <c r="C32" i="57"/>
  <c r="C31" i="57"/>
  <c r="C30" i="57"/>
  <c r="C29" i="57"/>
  <c r="C28" i="57"/>
  <c r="C27" i="57"/>
  <c r="C26" i="57"/>
  <c r="C25" i="57"/>
  <c r="C24" i="57"/>
  <c r="C23" i="57"/>
  <c r="C22" i="57"/>
  <c r="C21" i="57"/>
  <c r="C20" i="57"/>
  <c r="C19" i="57"/>
  <c r="C18" i="57"/>
  <c r="M80" i="51"/>
  <c r="L237" i="53"/>
  <c r="D281" i="53"/>
  <c r="D284" i="53"/>
  <c r="D286" i="53"/>
  <c r="D290" i="53"/>
  <c r="B292" i="53"/>
  <c r="D294" i="53"/>
  <c r="B296" i="53"/>
  <c r="D298" i="53"/>
  <c r="B300" i="53"/>
  <c r="D302" i="53"/>
  <c r="D280" i="53"/>
  <c r="M19" i="51"/>
  <c r="F119" i="50"/>
  <c r="G119" i="50"/>
  <c r="L14" i="55"/>
  <c r="L113" i="53"/>
  <c r="D164" i="53" s="1"/>
  <c r="B152" i="53"/>
  <c r="B162" i="53"/>
  <c r="B170" i="53"/>
  <c r="D172" i="53"/>
  <c r="B175" i="53"/>
  <c r="D148" i="53"/>
  <c r="L43" i="53"/>
  <c r="B99" i="53"/>
  <c r="D96" i="53"/>
  <c r="L4" i="53"/>
  <c r="B27" i="53"/>
  <c r="S37" i="52"/>
  <c r="S38" i="52"/>
  <c r="J50" i="52" s="1"/>
  <c r="S39" i="52"/>
  <c r="S26" i="52"/>
  <c r="S27" i="52"/>
  <c r="S28" i="52"/>
  <c r="S4" i="52"/>
  <c r="S5" i="52"/>
  <c r="P14" i="52" s="1"/>
  <c r="S14" i="52"/>
  <c r="I37" i="55"/>
  <c r="F37" i="55"/>
  <c r="C37" i="55"/>
  <c r="I36" i="55"/>
  <c r="F36" i="55"/>
  <c r="C36" i="55"/>
  <c r="I35" i="55"/>
  <c r="F35" i="55"/>
  <c r="C35" i="55"/>
  <c r="I34" i="55"/>
  <c r="F34" i="55"/>
  <c r="C34" i="55"/>
  <c r="I33" i="55"/>
  <c r="F33" i="55"/>
  <c r="C33" i="55"/>
  <c r="I32" i="55"/>
  <c r="F32" i="55"/>
  <c r="C32" i="55"/>
  <c r="I31" i="55"/>
  <c r="F31" i="55"/>
  <c r="C31" i="55"/>
  <c r="I30" i="55"/>
  <c r="F30" i="55"/>
  <c r="C30" i="55"/>
  <c r="I29" i="55"/>
  <c r="F29" i="55"/>
  <c r="C29" i="55"/>
  <c r="I28" i="55"/>
  <c r="F28" i="55"/>
  <c r="C28" i="55"/>
  <c r="I27" i="55"/>
  <c r="F27" i="55"/>
  <c r="C27" i="55"/>
  <c r="O37" i="55"/>
  <c r="L37" i="55"/>
  <c r="O36" i="55"/>
  <c r="L36" i="55"/>
  <c r="O35" i="55"/>
  <c r="L35" i="55"/>
  <c r="O34" i="55"/>
  <c r="L34" i="55"/>
  <c r="O33" i="55"/>
  <c r="L33" i="55"/>
  <c r="O32" i="55"/>
  <c r="L32" i="55"/>
  <c r="O31" i="55"/>
  <c r="L31" i="55"/>
  <c r="O30" i="55"/>
  <c r="L30" i="55"/>
  <c r="O29" i="55"/>
  <c r="L29" i="55"/>
  <c r="O28" i="55"/>
  <c r="L28" i="55"/>
  <c r="O27" i="55"/>
  <c r="L27" i="55"/>
  <c r="I21" i="55"/>
  <c r="F21" i="55"/>
  <c r="I20" i="55"/>
  <c r="F20" i="55"/>
  <c r="I19" i="55"/>
  <c r="F19" i="55"/>
  <c r="I18" i="55"/>
  <c r="F18" i="55"/>
  <c r="I17" i="55"/>
  <c r="F17" i="55"/>
  <c r="I16" i="55"/>
  <c r="F16" i="55"/>
  <c r="I15" i="55"/>
  <c r="F15" i="55"/>
  <c r="I14" i="55"/>
  <c r="F14" i="55"/>
  <c r="O21" i="55"/>
  <c r="L21" i="55"/>
  <c r="O20" i="55"/>
  <c r="L20" i="55"/>
  <c r="O19" i="55"/>
  <c r="L19" i="55"/>
  <c r="O18" i="55"/>
  <c r="L18" i="55"/>
  <c r="O17" i="55"/>
  <c r="L17" i="55"/>
  <c r="O16" i="55"/>
  <c r="L16" i="55"/>
  <c r="O15" i="55"/>
  <c r="L15" i="55"/>
  <c r="O14" i="55"/>
  <c r="I8" i="55"/>
  <c r="F8" i="55"/>
  <c r="C8" i="55"/>
  <c r="F7" i="55"/>
  <c r="C7" i="55"/>
  <c r="I7" i="55"/>
  <c r="L8" i="55"/>
  <c r="O8" i="55"/>
  <c r="O7" i="55"/>
  <c r="L7" i="55"/>
  <c r="R40" i="58"/>
  <c r="F54" i="58" s="1"/>
  <c r="C49" i="58"/>
  <c r="I45" i="58"/>
  <c r="F56" i="58"/>
  <c r="C65" i="58"/>
  <c r="C67" i="58"/>
  <c r="R4" i="58"/>
  <c r="C10" i="58"/>
  <c r="R35" i="57"/>
  <c r="F116" i="57"/>
  <c r="F19" i="57"/>
  <c r="F20" i="57"/>
  <c r="F21" i="57"/>
  <c r="F22" i="57"/>
  <c r="F23" i="57"/>
  <c r="F24" i="57"/>
  <c r="F25" i="57"/>
  <c r="F26" i="57"/>
  <c r="F27" i="57"/>
  <c r="F28" i="57"/>
  <c r="F29" i="57"/>
  <c r="F30" i="57"/>
  <c r="F31" i="57"/>
  <c r="F32" i="57"/>
  <c r="U15" i="57"/>
  <c r="I21" i="57"/>
  <c r="I32" i="57"/>
  <c r="F18" i="57"/>
  <c r="O29" i="57"/>
  <c r="O28" i="57"/>
  <c r="O24" i="57"/>
  <c r="O19" i="57"/>
  <c r="U4" i="57"/>
  <c r="L345" i="53"/>
  <c r="D355" i="53"/>
  <c r="L437" i="53"/>
  <c r="B456" i="53"/>
  <c r="L399" i="53"/>
  <c r="D418" i="53" s="1"/>
  <c r="B386" i="53"/>
  <c r="B383" i="53"/>
  <c r="B370" i="53"/>
  <c r="L307" i="53"/>
  <c r="B335" i="53" s="1"/>
  <c r="B339" i="53"/>
  <c r="B337" i="53"/>
  <c r="B331" i="53"/>
  <c r="B329" i="53"/>
  <c r="B325" i="53"/>
  <c r="B318" i="53"/>
  <c r="B315" i="53"/>
  <c r="B314" i="53"/>
  <c r="B278" i="53"/>
  <c r="B277" i="53"/>
  <c r="B274" i="53"/>
  <c r="B273" i="53"/>
  <c r="B270" i="53"/>
  <c r="B269" i="53"/>
  <c r="B266" i="53"/>
  <c r="B265" i="53"/>
  <c r="B262" i="53"/>
  <c r="B261" i="53"/>
  <c r="B258" i="53"/>
  <c r="B257" i="53"/>
  <c r="B254" i="53"/>
  <c r="B253" i="53"/>
  <c r="B250" i="53"/>
  <c r="B249" i="53"/>
  <c r="B246" i="53"/>
  <c r="B245" i="53"/>
  <c r="B242" i="53"/>
  <c r="B241" i="53"/>
  <c r="L183" i="53"/>
  <c r="B147" i="53"/>
  <c r="B142" i="53"/>
  <c r="B137" i="53"/>
  <c r="B131" i="53"/>
  <c r="B126" i="53"/>
  <c r="B121" i="53"/>
  <c r="B89" i="53"/>
  <c r="B88" i="53"/>
  <c r="B87" i="53"/>
  <c r="B83" i="53"/>
  <c r="B81" i="53"/>
  <c r="B79" i="53"/>
  <c r="B76" i="53"/>
  <c r="B73" i="53"/>
  <c r="B72" i="53"/>
  <c r="B68" i="53"/>
  <c r="B67" i="53"/>
  <c r="B65" i="53"/>
  <c r="B61" i="53"/>
  <c r="B60" i="53"/>
  <c r="B57" i="53"/>
  <c r="B55" i="53"/>
  <c r="B52" i="53"/>
  <c r="B51" i="53"/>
  <c r="B47" i="53"/>
  <c r="B10" i="53"/>
  <c r="L491" i="53"/>
  <c r="D516" i="53"/>
  <c r="D454" i="53"/>
  <c r="D458" i="53"/>
  <c r="D486" i="53"/>
  <c r="D366" i="53"/>
  <c r="D367" i="53"/>
  <c r="D371" i="53"/>
  <c r="D373" i="53"/>
  <c r="D377" i="53"/>
  <c r="D378" i="53"/>
  <c r="D382" i="53"/>
  <c r="D383" i="53"/>
  <c r="D387" i="53"/>
  <c r="D389" i="53"/>
  <c r="D393" i="53"/>
  <c r="D394" i="53"/>
  <c r="H363" i="53"/>
  <c r="H362" i="53"/>
  <c r="H358" i="53"/>
  <c r="H356" i="53"/>
  <c r="H352" i="53"/>
  <c r="H351" i="53"/>
  <c r="D310" i="53"/>
  <c r="D341" i="53"/>
  <c r="D313" i="53"/>
  <c r="D314" i="53"/>
  <c r="D315" i="53"/>
  <c r="D317" i="53"/>
  <c r="D318" i="53"/>
  <c r="D319" i="53"/>
  <c r="D321" i="53"/>
  <c r="D322" i="53"/>
  <c r="D323" i="53"/>
  <c r="D325" i="53"/>
  <c r="D326" i="53"/>
  <c r="D327" i="53"/>
  <c r="D329" i="53"/>
  <c r="D330" i="53"/>
  <c r="D331" i="53"/>
  <c r="D333" i="53"/>
  <c r="D334" i="53"/>
  <c r="D335" i="53"/>
  <c r="D337" i="53"/>
  <c r="D338" i="53"/>
  <c r="D339" i="53"/>
  <c r="D311" i="53"/>
  <c r="H341" i="53"/>
  <c r="H340" i="53"/>
  <c r="H338" i="53"/>
  <c r="H337" i="53"/>
  <c r="H336" i="53"/>
  <c r="H334" i="53"/>
  <c r="H333" i="53"/>
  <c r="H332" i="53"/>
  <c r="H330" i="53"/>
  <c r="H329" i="53"/>
  <c r="H328" i="53"/>
  <c r="H326" i="53"/>
  <c r="H325" i="53"/>
  <c r="H324" i="53"/>
  <c r="H322" i="53"/>
  <c r="H321" i="53"/>
  <c r="H320" i="53"/>
  <c r="H318" i="53"/>
  <c r="H317" i="53"/>
  <c r="H316" i="53"/>
  <c r="H314" i="53"/>
  <c r="H313" i="53"/>
  <c r="H312" i="53"/>
  <c r="H310" i="53"/>
  <c r="D276" i="53"/>
  <c r="D277" i="53"/>
  <c r="D242" i="53"/>
  <c r="D243" i="53"/>
  <c r="D246" i="53"/>
  <c r="D247" i="53"/>
  <c r="D250" i="53"/>
  <c r="D251" i="53"/>
  <c r="D254" i="53"/>
  <c r="D255" i="53"/>
  <c r="D258" i="53"/>
  <c r="D259" i="53"/>
  <c r="D262" i="53"/>
  <c r="D263" i="53"/>
  <c r="D266" i="53"/>
  <c r="D267" i="53"/>
  <c r="D270" i="53"/>
  <c r="D271" i="53"/>
  <c r="D274" i="53"/>
  <c r="D275" i="53"/>
  <c r="D125" i="53"/>
  <c r="D129" i="53"/>
  <c r="D133" i="53"/>
  <c r="D137" i="53"/>
  <c r="D141" i="53"/>
  <c r="D145" i="53"/>
  <c r="D119" i="53"/>
  <c r="D123" i="53"/>
  <c r="F149" i="53"/>
  <c r="F153" i="53"/>
  <c r="F157" i="53"/>
  <c r="F161" i="53"/>
  <c r="F165" i="53"/>
  <c r="F169" i="53"/>
  <c r="F173" i="53"/>
  <c r="F177" i="53"/>
  <c r="F119" i="53"/>
  <c r="F123" i="53"/>
  <c r="F127" i="53"/>
  <c r="F131" i="53"/>
  <c r="F135" i="53"/>
  <c r="F139" i="53"/>
  <c r="F143" i="53"/>
  <c r="F147" i="53"/>
  <c r="D49" i="53"/>
  <c r="D50" i="53"/>
  <c r="D52" i="53"/>
  <c r="D54" i="53"/>
  <c r="D56" i="53"/>
  <c r="D57" i="53"/>
  <c r="D60" i="53"/>
  <c r="D61" i="53"/>
  <c r="D62" i="53"/>
  <c r="D65" i="53"/>
  <c r="D66" i="53"/>
  <c r="D68" i="53"/>
  <c r="D70" i="53"/>
  <c r="D72" i="53"/>
  <c r="D73" i="53"/>
  <c r="D76" i="53"/>
  <c r="D77" i="53"/>
  <c r="D78" i="53"/>
  <c r="D81" i="53"/>
  <c r="D82" i="53"/>
  <c r="D84" i="53"/>
  <c r="D86" i="53"/>
  <c r="D88" i="53"/>
  <c r="D89" i="53"/>
  <c r="F109" i="53"/>
  <c r="F108" i="53"/>
  <c r="F107" i="53"/>
  <c r="F105" i="53"/>
  <c r="F104" i="53"/>
  <c r="F103" i="53"/>
  <c r="F101" i="53"/>
  <c r="F100" i="53"/>
  <c r="F99" i="53"/>
  <c r="F97" i="53"/>
  <c r="F96" i="53"/>
  <c r="F95" i="53"/>
  <c r="F93" i="53"/>
  <c r="F92" i="53"/>
  <c r="F91" i="53"/>
  <c r="D46" i="53"/>
  <c r="F49" i="53"/>
  <c r="F50" i="53"/>
  <c r="F52" i="53"/>
  <c r="F53" i="53"/>
  <c r="F54" i="53"/>
  <c r="F56" i="53"/>
  <c r="F57" i="53"/>
  <c r="F58" i="53"/>
  <c r="F60" i="53"/>
  <c r="F61" i="53"/>
  <c r="F62" i="53"/>
  <c r="F64" i="53"/>
  <c r="F65" i="53"/>
  <c r="F66" i="53"/>
  <c r="F68" i="53"/>
  <c r="F69" i="53"/>
  <c r="F70" i="53"/>
  <c r="F72" i="53"/>
  <c r="F73" i="53"/>
  <c r="F74" i="53"/>
  <c r="F76" i="53"/>
  <c r="F77" i="53"/>
  <c r="F78" i="53"/>
  <c r="F80" i="53"/>
  <c r="F81" i="53"/>
  <c r="F82" i="53"/>
  <c r="F84" i="53"/>
  <c r="F85" i="53"/>
  <c r="F86" i="53"/>
  <c r="F88" i="53"/>
  <c r="F89" i="53"/>
  <c r="F90" i="53"/>
  <c r="F47" i="53"/>
  <c r="F46" i="53"/>
  <c r="H90" i="53"/>
  <c r="H88" i="53"/>
  <c r="H87" i="53"/>
  <c r="H86" i="53"/>
  <c r="H84" i="53"/>
  <c r="H83" i="53"/>
  <c r="H82" i="53"/>
  <c r="H80" i="53"/>
  <c r="H79" i="53"/>
  <c r="H78" i="53"/>
  <c r="H76" i="53"/>
  <c r="H75" i="53"/>
  <c r="H74" i="53"/>
  <c r="H72" i="53"/>
  <c r="H71" i="53"/>
  <c r="H70" i="53"/>
  <c r="H68" i="53"/>
  <c r="H67" i="53"/>
  <c r="H66" i="53"/>
  <c r="H64" i="53"/>
  <c r="H63" i="53"/>
  <c r="H62" i="53"/>
  <c r="H60" i="53"/>
  <c r="H59" i="53"/>
  <c r="H58" i="53"/>
  <c r="H56" i="53"/>
  <c r="H55" i="53"/>
  <c r="H54" i="53"/>
  <c r="H52" i="53"/>
  <c r="H51" i="53"/>
  <c r="H50" i="53"/>
  <c r="H48" i="53"/>
  <c r="H47" i="53"/>
  <c r="H46" i="53"/>
  <c r="D23" i="53"/>
  <c r="D7" i="53"/>
  <c r="F10" i="53"/>
  <c r="H7" i="53"/>
  <c r="H23" i="53"/>
  <c r="H118" i="53"/>
  <c r="H122" i="53"/>
  <c r="H126" i="53"/>
  <c r="H130" i="53"/>
  <c r="H134" i="53"/>
  <c r="H138" i="53"/>
  <c r="H142" i="53"/>
  <c r="H146" i="53"/>
  <c r="H240" i="53"/>
  <c r="H243" i="53"/>
  <c r="H244" i="53"/>
  <c r="H247" i="53"/>
  <c r="H248" i="53"/>
  <c r="H251" i="53"/>
  <c r="H252" i="53"/>
  <c r="H255" i="53"/>
  <c r="H256" i="53"/>
  <c r="H259" i="53"/>
  <c r="H260" i="53"/>
  <c r="H263" i="53"/>
  <c r="H264" i="53"/>
  <c r="H267" i="53"/>
  <c r="H268" i="53"/>
  <c r="H271" i="53"/>
  <c r="H272" i="53"/>
  <c r="H275" i="53"/>
  <c r="H276" i="53"/>
  <c r="H279" i="53"/>
  <c r="J31" i="52"/>
  <c r="C110" i="51"/>
  <c r="G125" i="51"/>
  <c r="G124" i="51"/>
  <c r="G123" i="51"/>
  <c r="G122" i="51"/>
  <c r="I116" i="51"/>
  <c r="C101" i="51"/>
  <c r="C90" i="51"/>
  <c r="I64" i="51"/>
  <c r="I36" i="51"/>
  <c r="D148" i="50"/>
  <c r="C129" i="50"/>
  <c r="G155" i="50"/>
  <c r="F136" i="50"/>
  <c r="G102" i="49"/>
  <c r="E41" i="49"/>
  <c r="C7" i="49"/>
  <c r="I44" i="49"/>
  <c r="G8" i="49"/>
  <c r="I7" i="49"/>
  <c r="H36" i="54"/>
  <c r="G49" i="54"/>
  <c r="G45" i="54"/>
  <c r="G32" i="54"/>
  <c r="F46" i="54"/>
  <c r="F34" i="54"/>
  <c r="E48" i="54"/>
  <c r="E36" i="54"/>
  <c r="D49" i="54"/>
  <c r="D37" i="54"/>
  <c r="D33" i="54"/>
  <c r="E29" i="54"/>
  <c r="E25" i="54"/>
  <c r="D52" i="54"/>
  <c r="D28" i="54"/>
  <c r="L62" i="54"/>
  <c r="K59" i="54"/>
  <c r="K43" i="54"/>
  <c r="K35" i="54"/>
  <c r="K13" i="54"/>
  <c r="J62" i="54"/>
  <c r="J44" i="54"/>
  <c r="J37" i="54"/>
  <c r="J15" i="54"/>
  <c r="J9" i="54"/>
  <c r="G54" i="54"/>
  <c r="G50" i="54"/>
  <c r="F63" i="54"/>
  <c r="F57" i="54"/>
  <c r="F26" i="54"/>
  <c r="F15" i="54"/>
  <c r="F9" i="54"/>
  <c r="H59" i="54"/>
  <c r="H57" i="54"/>
  <c r="H55" i="54"/>
  <c r="H53" i="54"/>
  <c r="H50" i="54"/>
  <c r="H27" i="54"/>
  <c r="H24" i="54"/>
  <c r="H21" i="54"/>
  <c r="I13" i="54"/>
  <c r="I9" i="54"/>
  <c r="L59" i="54"/>
  <c r="L57" i="54"/>
  <c r="L55" i="54"/>
  <c r="M14" i="54"/>
  <c r="M11" i="54"/>
  <c r="M9" i="54"/>
  <c r="O35" i="58"/>
  <c r="O33" i="58"/>
  <c r="O31" i="58"/>
  <c r="L35" i="58"/>
  <c r="L32" i="58"/>
  <c r="L31" i="58"/>
  <c r="X4" i="48"/>
  <c r="C4" i="48" s="1"/>
  <c r="K114" i="51"/>
  <c r="K112" i="51"/>
  <c r="N5" i="54"/>
  <c r="R24" i="55"/>
  <c r="R11" i="55"/>
  <c r="R4" i="55"/>
  <c r="T10" i="48"/>
  <c r="T9" i="48"/>
  <c r="M53" i="54"/>
  <c r="L52" i="54"/>
  <c r="L18" i="57"/>
  <c r="L50" i="54"/>
  <c r="L37" i="54"/>
  <c r="L35" i="54"/>
  <c r="L32" i="54"/>
  <c r="L28" i="54"/>
  <c r="M25" i="54"/>
  <c r="M24" i="54"/>
  <c r="M22" i="54"/>
  <c r="L21" i="54"/>
  <c r="K108" i="51"/>
  <c r="I107" i="51"/>
  <c r="I104" i="51"/>
  <c r="I103" i="51"/>
  <c r="K100" i="51"/>
  <c r="K98" i="51"/>
  <c r="I96" i="51"/>
  <c r="K95" i="51"/>
  <c r="I92" i="51"/>
  <c r="K91" i="51"/>
  <c r="K86" i="51"/>
  <c r="I85" i="51"/>
  <c r="K74" i="49"/>
  <c r="K71" i="49"/>
  <c r="K64" i="49"/>
  <c r="K61" i="49"/>
  <c r="T5" i="48"/>
  <c r="K38" i="48" s="1"/>
  <c r="T7" i="48"/>
  <c r="T8" i="48"/>
  <c r="O102" i="57"/>
  <c r="K122" i="51"/>
  <c r="O37" i="58"/>
  <c r="O30" i="58"/>
  <c r="O29" i="58"/>
  <c r="O28" i="58"/>
  <c r="O26" i="58"/>
  <c r="O25" i="58"/>
  <c r="O24" i="58"/>
  <c r="O22" i="58"/>
  <c r="O21" i="58"/>
  <c r="O20" i="58"/>
  <c r="O7" i="57"/>
  <c r="L61" i="58"/>
  <c r="O60" i="58"/>
  <c r="L53" i="58"/>
  <c r="O52" i="58"/>
  <c r="L45" i="58"/>
  <c r="O44" i="58"/>
  <c r="L37" i="58"/>
  <c r="L30" i="58"/>
  <c r="L29" i="58"/>
  <c r="L28" i="58"/>
  <c r="L26" i="58"/>
  <c r="L25" i="58"/>
  <c r="L24" i="58"/>
  <c r="L22" i="58"/>
  <c r="L21" i="58"/>
  <c r="L20" i="58"/>
  <c r="L11" i="58"/>
  <c r="O12" i="58"/>
  <c r="O7" i="58"/>
  <c r="C74" i="58"/>
  <c r="C73" i="58"/>
  <c r="O108" i="57"/>
  <c r="O114" i="57"/>
  <c r="O104" i="57"/>
  <c r="O101" i="57"/>
  <c r="O98" i="57"/>
  <c r="O95" i="57"/>
  <c r="O85" i="57"/>
  <c r="O81" i="57"/>
  <c r="O83" i="57"/>
  <c r="O82" i="57"/>
  <c r="O69" i="57"/>
  <c r="O67" i="57"/>
  <c r="O58" i="57"/>
  <c r="O56" i="57"/>
  <c r="O42" i="57"/>
  <c r="O40" i="57"/>
  <c r="L32" i="57"/>
  <c r="L31" i="57"/>
  <c r="L30" i="57"/>
  <c r="L29" i="57"/>
  <c r="L28" i="57"/>
  <c r="L27" i="57"/>
  <c r="L26" i="57"/>
  <c r="L25" i="57"/>
  <c r="L24" i="57"/>
  <c r="L23" i="57"/>
  <c r="L22" i="57"/>
  <c r="L21" i="57"/>
  <c r="L20" i="57"/>
  <c r="L19" i="57"/>
  <c r="O11" i="57"/>
  <c r="O8" i="57"/>
  <c r="O10" i="57"/>
  <c r="O9" i="57"/>
  <c r="L12" i="57"/>
  <c r="L10" i="57"/>
  <c r="L9" i="57"/>
  <c r="L8" i="57"/>
  <c r="K125" i="51"/>
  <c r="K124" i="51"/>
  <c r="K123" i="51"/>
  <c r="K9" i="49"/>
  <c r="K102" i="49"/>
  <c r="K31" i="49"/>
  <c r="K13" i="49"/>
  <c r="K10" i="49"/>
  <c r="K7" i="49"/>
  <c r="K58" i="51"/>
  <c r="K42" i="51"/>
  <c r="K26" i="51"/>
  <c r="J146" i="53"/>
  <c r="J144" i="53"/>
  <c r="J142" i="53"/>
  <c r="J140" i="53"/>
  <c r="J138" i="53"/>
  <c r="J136" i="53"/>
  <c r="J134" i="53"/>
  <c r="J132" i="53"/>
  <c r="J130" i="53"/>
  <c r="J128" i="53"/>
  <c r="J126" i="53"/>
  <c r="J124" i="53"/>
  <c r="J122" i="53"/>
  <c r="J120" i="53"/>
  <c r="J117" i="53"/>
  <c r="J90" i="53"/>
  <c r="J89" i="53"/>
  <c r="J88" i="53"/>
  <c r="J87" i="53"/>
  <c r="J86" i="53"/>
  <c r="J85" i="53"/>
  <c r="J84" i="53"/>
  <c r="J83" i="53"/>
  <c r="J82" i="53"/>
  <c r="J81" i="53"/>
  <c r="J80" i="53"/>
  <c r="J79" i="53"/>
  <c r="J78" i="53"/>
  <c r="J77" i="53"/>
  <c r="J76" i="53"/>
  <c r="J75" i="53"/>
  <c r="J74" i="53"/>
  <c r="J73" i="53"/>
  <c r="J72" i="53"/>
  <c r="J71" i="53"/>
  <c r="J70" i="53"/>
  <c r="J69" i="53"/>
  <c r="J68" i="53"/>
  <c r="J67" i="53"/>
  <c r="J66" i="53"/>
  <c r="J65" i="53"/>
  <c r="J64" i="53"/>
  <c r="J63" i="53"/>
  <c r="J62" i="53"/>
  <c r="J61" i="53"/>
  <c r="J60" i="53"/>
  <c r="J59" i="53"/>
  <c r="J58" i="53"/>
  <c r="J57" i="53"/>
  <c r="J56" i="53"/>
  <c r="J55" i="53"/>
  <c r="J54" i="53"/>
  <c r="J53" i="53"/>
  <c r="J52" i="53"/>
  <c r="J51" i="53"/>
  <c r="J50" i="53"/>
  <c r="J49" i="53"/>
  <c r="J48" i="53"/>
  <c r="J47" i="53"/>
  <c r="J46" i="53"/>
  <c r="J22" i="53"/>
  <c r="J18" i="53"/>
  <c r="J14" i="53"/>
  <c r="J10" i="53"/>
  <c r="P52" i="52"/>
  <c r="P31" i="52"/>
  <c r="M31" i="52"/>
  <c r="P13" i="52"/>
  <c r="P8" i="52"/>
  <c r="M14" i="52"/>
  <c r="M13" i="52"/>
  <c r="D85" i="50"/>
  <c r="G67" i="50"/>
  <c r="B431" i="53"/>
  <c r="B423" i="53"/>
  <c r="B415" i="53"/>
  <c r="B407" i="53"/>
  <c r="D405" i="53"/>
  <c r="D413" i="53"/>
  <c r="D421" i="53"/>
  <c r="D429" i="53"/>
  <c r="H415" i="53"/>
  <c r="H407" i="53"/>
  <c r="B340" i="53"/>
  <c r="B336" i="53"/>
  <c r="B332" i="53"/>
  <c r="B328" i="53"/>
  <c r="B324" i="53"/>
  <c r="B320" i="53"/>
  <c r="B316" i="53"/>
  <c r="B312" i="53"/>
  <c r="D312" i="53"/>
  <c r="D316" i="53"/>
  <c r="D320" i="53"/>
  <c r="D324" i="53"/>
  <c r="D328" i="53"/>
  <c r="D332" i="53"/>
  <c r="D336" i="53"/>
  <c r="D340" i="53"/>
  <c r="H339" i="53"/>
  <c r="H335" i="53"/>
  <c r="H331" i="53"/>
  <c r="H327" i="53"/>
  <c r="H323" i="53"/>
  <c r="H319" i="53"/>
  <c r="H315" i="53"/>
  <c r="H311" i="53"/>
  <c r="D14" i="52"/>
  <c r="S15" i="52"/>
  <c r="S18" i="52"/>
  <c r="G18" i="52" s="1"/>
  <c r="B94" i="53"/>
  <c r="B98" i="53"/>
  <c r="B102" i="53"/>
  <c r="B106" i="53"/>
  <c r="B91" i="53"/>
  <c r="D95" i="53"/>
  <c r="D99" i="53"/>
  <c r="D103" i="53"/>
  <c r="D107" i="53"/>
  <c r="B93" i="53"/>
  <c r="B97" i="53"/>
  <c r="B101" i="53"/>
  <c r="B105" i="53"/>
  <c r="B109" i="53"/>
  <c r="D94" i="53"/>
  <c r="D98" i="53"/>
  <c r="D102" i="53"/>
  <c r="D106" i="53"/>
  <c r="D91" i="53"/>
  <c r="B92" i="53"/>
  <c r="B96" i="53"/>
  <c r="B100" i="53"/>
  <c r="B104" i="53"/>
  <c r="B108" i="53"/>
  <c r="D93" i="53"/>
  <c r="D97" i="53"/>
  <c r="D101" i="53"/>
  <c r="D105" i="53"/>
  <c r="D109" i="53"/>
  <c r="B90" i="53"/>
  <c r="B86" i="53"/>
  <c r="B82" i="53"/>
  <c r="B78" i="53"/>
  <c r="B74" i="53"/>
  <c r="B70" i="53"/>
  <c r="B66" i="53"/>
  <c r="B62" i="53"/>
  <c r="B58" i="53"/>
  <c r="B54" i="53"/>
  <c r="B50" i="53"/>
  <c r="B46" i="53"/>
  <c r="D51" i="53"/>
  <c r="D55" i="53"/>
  <c r="D59" i="53"/>
  <c r="D63" i="53"/>
  <c r="D67" i="53"/>
  <c r="D71" i="53"/>
  <c r="D75" i="53"/>
  <c r="D79" i="53"/>
  <c r="D83" i="53"/>
  <c r="D87" i="53"/>
  <c r="D48" i="53"/>
  <c r="B516" i="53"/>
  <c r="B526" i="53"/>
  <c r="B537" i="53"/>
  <c r="E117" i="49"/>
  <c r="H406" i="53"/>
  <c r="H417" i="53"/>
  <c r="D424" i="53"/>
  <c r="D414" i="53"/>
  <c r="D403" i="53"/>
  <c r="D539" i="53"/>
  <c r="D533" i="53"/>
  <c r="D528" i="53"/>
  <c r="D523" i="53"/>
  <c r="D517" i="53"/>
  <c r="D512" i="53"/>
  <c r="D507" i="53"/>
  <c r="D501" i="53"/>
  <c r="D496" i="53"/>
  <c r="B498" i="53"/>
  <c r="B504" i="53"/>
  <c r="B509" i="53"/>
  <c r="B514" i="53"/>
  <c r="B520" i="53"/>
  <c r="B525" i="53"/>
  <c r="B530" i="53"/>
  <c r="B536" i="53"/>
  <c r="B187" i="53"/>
  <c r="B198" i="53"/>
  <c r="B368" i="53"/>
  <c r="B374" i="53"/>
  <c r="B379" i="53"/>
  <c r="B384" i="53"/>
  <c r="B390" i="53"/>
  <c r="B395" i="53"/>
  <c r="B406" i="53"/>
  <c r="B417" i="53"/>
  <c r="B428" i="53"/>
  <c r="D361" i="53"/>
  <c r="B539" i="53"/>
  <c r="B535" i="53"/>
  <c r="B531" i="53"/>
  <c r="B527" i="53"/>
  <c r="B523" i="53"/>
  <c r="B519" i="53"/>
  <c r="B515" i="53"/>
  <c r="B511" i="53"/>
  <c r="B507" i="53"/>
  <c r="B503" i="53"/>
  <c r="B499" i="53"/>
  <c r="B495" i="53"/>
  <c r="D498" i="53"/>
  <c r="D502" i="53"/>
  <c r="D506" i="53"/>
  <c r="D510" i="53"/>
  <c r="D514" i="53"/>
  <c r="D518" i="53"/>
  <c r="D522" i="53"/>
  <c r="D526" i="53"/>
  <c r="D530" i="53"/>
  <c r="D534" i="53"/>
  <c r="D538" i="53"/>
  <c r="D495" i="53"/>
  <c r="B221" i="53"/>
  <c r="B213" i="53"/>
  <c r="B189" i="53"/>
  <c r="D225" i="53"/>
  <c r="D202" i="53"/>
  <c r="D210" i="53"/>
  <c r="B349" i="53"/>
  <c r="B351" i="53"/>
  <c r="B353" i="53"/>
  <c r="B355" i="53"/>
  <c r="B357" i="53"/>
  <c r="B359" i="53"/>
  <c r="B361" i="53"/>
  <c r="B348" i="53"/>
  <c r="D363" i="53"/>
  <c r="D350" i="53"/>
  <c r="D352" i="53"/>
  <c r="D354" i="53"/>
  <c r="D356" i="53"/>
  <c r="D358" i="53"/>
  <c r="D360" i="53"/>
  <c r="D362" i="53"/>
  <c r="B363" i="53"/>
  <c r="B350" i="53"/>
  <c r="B352" i="53"/>
  <c r="B354" i="53"/>
  <c r="B356" i="53"/>
  <c r="B358" i="53"/>
  <c r="B360" i="53"/>
  <c r="B362" i="53"/>
  <c r="B393" i="53"/>
  <c r="B389" i="53"/>
  <c r="B385" i="53"/>
  <c r="B381" i="53"/>
  <c r="B377" i="53"/>
  <c r="B373" i="53"/>
  <c r="B369" i="53"/>
  <c r="B365" i="53"/>
  <c r="D368" i="53"/>
  <c r="D372" i="53"/>
  <c r="D376" i="53"/>
  <c r="D380" i="53"/>
  <c r="D384" i="53"/>
  <c r="D388" i="53"/>
  <c r="D392" i="53"/>
  <c r="D365" i="53"/>
  <c r="H361" i="53"/>
  <c r="H357" i="53"/>
  <c r="H353" i="53"/>
  <c r="H349" i="53"/>
  <c r="C35" i="58"/>
  <c r="C31" i="58"/>
  <c r="C27" i="58"/>
  <c r="C23" i="58"/>
  <c r="F33" i="58"/>
  <c r="I35" i="58"/>
  <c r="I31" i="58"/>
  <c r="F22" i="58"/>
  <c r="F24" i="58"/>
  <c r="F26" i="58"/>
  <c r="F28" i="58"/>
  <c r="F36" i="58"/>
  <c r="F20" i="58"/>
  <c r="C36" i="58"/>
  <c r="C32" i="58"/>
  <c r="C28" i="58"/>
  <c r="C24" i="58"/>
  <c r="C20" i="58"/>
  <c r="F34" i="58"/>
  <c r="F30" i="58"/>
  <c r="I32" i="58"/>
  <c r="I21" i="58"/>
  <c r="I23" i="58"/>
  <c r="I25" i="58"/>
  <c r="I27" i="58"/>
  <c r="I29" i="58"/>
  <c r="I37" i="58"/>
  <c r="C37" i="58"/>
  <c r="C33" i="58"/>
  <c r="C29" i="58"/>
  <c r="C25" i="58"/>
  <c r="C21" i="58"/>
  <c r="F35" i="58"/>
  <c r="F31" i="58"/>
  <c r="I33" i="58"/>
  <c r="F21" i="58"/>
  <c r="F23" i="58"/>
  <c r="F25" i="58"/>
  <c r="F27" i="58"/>
  <c r="F29" i="58"/>
  <c r="F37" i="58"/>
  <c r="B424" i="53"/>
  <c r="H405" i="53"/>
  <c r="H416" i="53"/>
  <c r="D426" i="53"/>
  <c r="D415" i="53"/>
  <c r="D404" i="53"/>
  <c r="D540" i="53"/>
  <c r="D535" i="53"/>
  <c r="D529" i="53"/>
  <c r="D524" i="53"/>
  <c r="D519" i="53"/>
  <c r="D513" i="53"/>
  <c r="D508" i="53"/>
  <c r="D503" i="53"/>
  <c r="D497" i="53"/>
  <c r="B497" i="53"/>
  <c r="B502" i="53"/>
  <c r="B508" i="53"/>
  <c r="B513" i="53"/>
  <c r="B518" i="53"/>
  <c r="B524" i="53"/>
  <c r="B529" i="53"/>
  <c r="B534" i="53"/>
  <c r="B540" i="53"/>
  <c r="B410" i="53"/>
  <c r="B421" i="53"/>
  <c r="B432" i="53"/>
  <c r="C133" i="49"/>
  <c r="E133" i="49"/>
  <c r="I132" i="49"/>
  <c r="B510" i="53"/>
  <c r="B521" i="53"/>
  <c r="B532" i="53"/>
  <c r="B413" i="53"/>
  <c r="B429" i="53"/>
  <c r="K11" i="49"/>
  <c r="K67" i="49"/>
  <c r="K76" i="49"/>
  <c r="I12" i="49"/>
  <c r="G14" i="49"/>
  <c r="I65" i="49"/>
  <c r="I81" i="49"/>
  <c r="C14" i="49"/>
  <c r="C60" i="49"/>
  <c r="C64" i="49"/>
  <c r="E75" i="49"/>
  <c r="E79" i="49"/>
  <c r="G70" i="49"/>
  <c r="C123" i="49"/>
  <c r="D217" i="53"/>
  <c r="D196" i="53"/>
  <c r="D232" i="53"/>
  <c r="D222" i="53"/>
  <c r="H409" i="53"/>
  <c r="D432" i="53"/>
  <c r="D422" i="53"/>
  <c r="D411" i="53"/>
  <c r="D541" i="53"/>
  <c r="D536" i="53"/>
  <c r="D531" i="53"/>
  <c r="D525" i="53"/>
  <c r="D520" i="53"/>
  <c r="D515" i="53"/>
  <c r="D509" i="53"/>
  <c r="D504" i="53"/>
  <c r="D499" i="53"/>
  <c r="B496" i="53"/>
  <c r="B501" i="53"/>
  <c r="B506" i="53"/>
  <c r="B512" i="53"/>
  <c r="B517" i="53"/>
  <c r="B522" i="53"/>
  <c r="B528" i="53"/>
  <c r="B533" i="53"/>
  <c r="B538" i="53"/>
  <c r="B190" i="53"/>
  <c r="B200" i="53"/>
  <c r="B222" i="53"/>
  <c r="B232" i="53"/>
  <c r="B366" i="53"/>
  <c r="B371" i="53"/>
  <c r="B376" i="53"/>
  <c r="B382" i="53"/>
  <c r="B387" i="53"/>
  <c r="B392" i="53"/>
  <c r="B409" i="53"/>
  <c r="B420" i="53"/>
  <c r="B430" i="53"/>
  <c r="D357" i="53"/>
  <c r="D349" i="53"/>
  <c r="L43" i="57"/>
  <c r="L51" i="57"/>
  <c r="F54" i="57"/>
  <c r="C49" i="57"/>
  <c r="F62" i="57"/>
  <c r="I81" i="57"/>
  <c r="C71" i="57"/>
  <c r="F68" i="57"/>
  <c r="I86" i="57"/>
  <c r="F99" i="57"/>
  <c r="F109" i="57"/>
  <c r="F113" i="57"/>
  <c r="D27" i="53"/>
  <c r="B30" i="53"/>
  <c r="D157" i="53"/>
  <c r="D153" i="53"/>
  <c r="B303" i="53"/>
  <c r="B301" i="53"/>
  <c r="B299" i="53"/>
  <c r="B297" i="53"/>
  <c r="B295" i="53"/>
  <c r="B293" i="53"/>
  <c r="B291" i="53"/>
  <c r="B289" i="53"/>
  <c r="B287" i="53"/>
  <c r="B285" i="53"/>
  <c r="B283" i="53"/>
  <c r="B281" i="53"/>
  <c r="E51" i="54"/>
  <c r="E62" i="54"/>
  <c r="C15" i="59"/>
  <c r="E73" i="54"/>
  <c r="I73" i="54"/>
  <c r="M73" i="54"/>
  <c r="G74" i="54"/>
  <c r="K74" i="54"/>
  <c r="E75" i="54"/>
  <c r="I75" i="54"/>
  <c r="M75" i="54"/>
  <c r="D303" i="53"/>
  <c r="D301" i="53"/>
  <c r="D299" i="53"/>
  <c r="D297" i="53"/>
  <c r="D295" i="53"/>
  <c r="D293" i="53"/>
  <c r="D291" i="53"/>
  <c r="D289" i="53"/>
  <c r="D287" i="53"/>
  <c r="D285" i="53"/>
  <c r="D283" i="53"/>
  <c r="D51" i="54"/>
  <c r="D73" i="54"/>
  <c r="H73" i="54"/>
  <c r="L73" i="54"/>
  <c r="F74" i="54"/>
  <c r="J74" i="54"/>
  <c r="D75" i="54"/>
  <c r="H75" i="54"/>
  <c r="C87" i="50"/>
  <c r="G61" i="50"/>
  <c r="D95" i="50"/>
  <c r="D60" i="50"/>
  <c r="F110" i="50"/>
  <c r="C89" i="50"/>
  <c r="E60" i="50"/>
  <c r="E49" i="51"/>
  <c r="E44" i="51"/>
  <c r="E42" i="51"/>
  <c r="E40" i="51"/>
  <c r="E36" i="51"/>
  <c r="E34" i="51"/>
  <c r="E32" i="51"/>
  <c r="E28" i="51"/>
  <c r="E26" i="51"/>
  <c r="E24" i="51"/>
  <c r="C50" i="51"/>
  <c r="E47" i="51"/>
  <c r="C45" i="51"/>
  <c r="C41" i="51"/>
  <c r="C39" i="51"/>
  <c r="C37" i="51"/>
  <c r="C33" i="51"/>
  <c r="C31" i="51"/>
  <c r="C29" i="51"/>
  <c r="C25" i="51"/>
  <c r="C23" i="51"/>
  <c r="C74" i="51"/>
  <c r="C70" i="51"/>
  <c r="C68" i="51"/>
  <c r="C64" i="51"/>
  <c r="C57" i="51"/>
  <c r="C55" i="51"/>
  <c r="C53" i="51"/>
  <c r="E51" i="51"/>
  <c r="G76" i="51"/>
  <c r="G73" i="51"/>
  <c r="E45" i="51"/>
  <c r="E41" i="51"/>
  <c r="E37" i="51"/>
  <c r="E29" i="51"/>
  <c r="E25" i="51"/>
  <c r="E72" i="51"/>
  <c r="C66" i="51"/>
  <c r="E60" i="51"/>
  <c r="E56" i="51"/>
  <c r="E76" i="51"/>
  <c r="G75" i="51"/>
  <c r="G72" i="51"/>
  <c r="G68" i="51"/>
  <c r="G65" i="51"/>
  <c r="G61" i="51"/>
  <c r="G55" i="51"/>
  <c r="G53" i="51"/>
  <c r="G51" i="51"/>
  <c r="G49" i="51"/>
  <c r="G47" i="51"/>
  <c r="G45" i="51"/>
  <c r="G43" i="51"/>
  <c r="G41" i="51"/>
  <c r="G39" i="51"/>
  <c r="G37" i="51"/>
  <c r="G35" i="51"/>
  <c r="G33" i="51"/>
  <c r="G31" i="51"/>
  <c r="G29" i="51"/>
  <c r="G27" i="51"/>
  <c r="G25" i="51"/>
  <c r="G23" i="51"/>
  <c r="C48" i="51"/>
  <c r="E43" i="51"/>
  <c r="E39" i="51"/>
  <c r="E35" i="51"/>
  <c r="E31" i="51"/>
  <c r="E27" i="51"/>
  <c r="E23" i="51"/>
  <c r="E73" i="51"/>
  <c r="C71" i="51"/>
  <c r="E68" i="51"/>
  <c r="E62" i="51"/>
  <c r="C58" i="51"/>
  <c r="E55" i="51"/>
  <c r="E52" i="51"/>
  <c r="C75" i="51"/>
  <c r="G71" i="51"/>
  <c r="G69" i="51"/>
  <c r="G67" i="51"/>
  <c r="G63" i="51"/>
  <c r="G59" i="51"/>
  <c r="G56" i="51"/>
  <c r="G54" i="51"/>
  <c r="G52" i="51"/>
  <c r="G50" i="51"/>
  <c r="G48" i="51"/>
  <c r="G46" i="51"/>
  <c r="G44" i="51"/>
  <c r="G42" i="51"/>
  <c r="G40" i="51"/>
  <c r="G38" i="51"/>
  <c r="G36" i="51"/>
  <c r="G34" i="51"/>
  <c r="G32" i="51"/>
  <c r="G30" i="51"/>
  <c r="G28" i="51"/>
  <c r="G26" i="51"/>
  <c r="G24" i="51"/>
  <c r="G22" i="51"/>
  <c r="K76" i="51"/>
  <c r="C49" i="51"/>
  <c r="C40" i="51"/>
  <c r="C32" i="51"/>
  <c r="C24" i="51"/>
  <c r="E71" i="51"/>
  <c r="E64" i="51"/>
  <c r="C56" i="51"/>
  <c r="E75" i="51"/>
  <c r="G74" i="51"/>
  <c r="I72" i="51"/>
  <c r="I66" i="51"/>
  <c r="G57" i="51"/>
  <c r="I54" i="51"/>
  <c r="I49" i="51"/>
  <c r="I45" i="51"/>
  <c r="I41" i="51"/>
  <c r="I37" i="51"/>
  <c r="I33" i="51"/>
  <c r="I29" i="51"/>
  <c r="I25" i="51"/>
  <c r="K75" i="51"/>
  <c r="K71" i="51"/>
  <c r="K67" i="51"/>
  <c r="K59" i="51"/>
  <c r="K55" i="51"/>
  <c r="K51" i="51"/>
  <c r="K47" i="51"/>
  <c r="K43" i="51"/>
  <c r="K39" i="51"/>
  <c r="K35" i="51"/>
  <c r="K31" i="51"/>
  <c r="K27" i="51"/>
  <c r="K23" i="51"/>
  <c r="I51" i="51"/>
  <c r="E48" i="51"/>
  <c r="C44" i="51"/>
  <c r="C36" i="51"/>
  <c r="C28" i="51"/>
  <c r="E74" i="51"/>
  <c r="C69" i="51"/>
  <c r="E58" i="51"/>
  <c r="E53" i="51"/>
  <c r="I74" i="51"/>
  <c r="I70" i="51"/>
  <c r="I62" i="51"/>
  <c r="I57" i="51"/>
  <c r="I52" i="51"/>
  <c r="I47" i="51"/>
  <c r="I43" i="51"/>
  <c r="I39" i="51"/>
  <c r="I35" i="51"/>
  <c r="I31" i="51"/>
  <c r="I27" i="51"/>
  <c r="I23" i="51"/>
  <c r="I76" i="51"/>
  <c r="K73" i="51"/>
  <c r="K69" i="51"/>
  <c r="K63" i="51"/>
  <c r="K57" i="51"/>
  <c r="K53" i="51"/>
  <c r="K49" i="51"/>
  <c r="K45" i="51"/>
  <c r="K41" i="51"/>
  <c r="K37" i="51"/>
  <c r="K33" i="51"/>
  <c r="K29" i="51"/>
  <c r="K25" i="51"/>
  <c r="I69" i="51"/>
  <c r="C46" i="51"/>
  <c r="C38" i="51"/>
  <c r="C30" i="51"/>
  <c r="C22" i="51"/>
  <c r="E70" i="51"/>
  <c r="C62" i="51"/>
  <c r="E54" i="51"/>
  <c r="C51" i="51"/>
  <c r="G23" i="49"/>
  <c r="I22" i="49"/>
  <c r="C24" i="49"/>
  <c r="G25" i="49"/>
  <c r="K23" i="49"/>
  <c r="E21" i="49"/>
  <c r="I20" i="49"/>
  <c r="K20" i="49"/>
  <c r="E23" i="49"/>
  <c r="C23" i="49"/>
  <c r="C114" i="51"/>
  <c r="C115" i="51"/>
  <c r="G116" i="51"/>
  <c r="G112" i="51"/>
  <c r="E110" i="51"/>
  <c r="E113" i="51"/>
  <c r="G86" i="51"/>
  <c r="G92" i="51"/>
  <c r="G96" i="51"/>
  <c r="G100" i="51"/>
  <c r="G104" i="51"/>
  <c r="G108" i="51"/>
  <c r="K116" i="51"/>
  <c r="E108" i="51"/>
  <c r="E106" i="51"/>
  <c r="E104" i="51"/>
  <c r="E102" i="51"/>
  <c r="E100" i="51"/>
  <c r="E98" i="51"/>
  <c r="E96" i="51"/>
  <c r="E94" i="51"/>
  <c r="E92" i="51"/>
  <c r="E90" i="51"/>
  <c r="E86" i="51"/>
  <c r="E84" i="51"/>
  <c r="C111" i="51"/>
  <c r="G113" i="51"/>
  <c r="E116" i="51"/>
  <c r="E111" i="51"/>
  <c r="G83" i="51"/>
  <c r="G90" i="51"/>
  <c r="G95" i="51"/>
  <c r="G101" i="51"/>
  <c r="G106" i="51"/>
  <c r="I115" i="51"/>
  <c r="C108" i="51"/>
  <c r="E105" i="51"/>
  <c r="C103" i="51"/>
  <c r="C100" i="51"/>
  <c r="E97" i="51"/>
  <c r="C95" i="51"/>
  <c r="C92" i="51"/>
  <c r="E89" i="51"/>
  <c r="C85" i="51"/>
  <c r="C116" i="51"/>
  <c r="G115" i="51"/>
  <c r="G110" i="51"/>
  <c r="E114" i="51"/>
  <c r="G85" i="51"/>
  <c r="G93" i="51"/>
  <c r="G98" i="51"/>
  <c r="G103" i="51"/>
  <c r="G109" i="51"/>
  <c r="E109" i="51"/>
  <c r="C107" i="51"/>
  <c r="C104" i="51"/>
  <c r="E101" i="51"/>
  <c r="C99" i="51"/>
  <c r="C96" i="51"/>
  <c r="E93" i="51"/>
  <c r="C91" i="51"/>
  <c r="C86" i="51"/>
  <c r="C83" i="51"/>
  <c r="I84" i="51"/>
  <c r="K111" i="51"/>
  <c r="I111" i="51"/>
  <c r="C113" i="51"/>
  <c r="E115" i="51"/>
  <c r="G91" i="51"/>
  <c r="G102" i="51"/>
  <c r="K115" i="51"/>
  <c r="C105" i="51"/>
  <c r="E99" i="51"/>
  <c r="C94" i="51"/>
  <c r="C89" i="51"/>
  <c r="I114" i="51"/>
  <c r="I110" i="51"/>
  <c r="I108" i="51"/>
  <c r="I105" i="51"/>
  <c r="K104" i="51"/>
  <c r="I102" i="51"/>
  <c r="I100" i="51"/>
  <c r="I99" i="51"/>
  <c r="K96" i="51"/>
  <c r="K94" i="51"/>
  <c r="K92" i="51"/>
  <c r="K89" i="51"/>
  <c r="K83" i="51"/>
  <c r="C112" i="51"/>
  <c r="G111" i="51"/>
  <c r="G84" i="51"/>
  <c r="G97" i="51"/>
  <c r="G107" i="51"/>
  <c r="E107" i="51"/>
  <c r="C102" i="51"/>
  <c r="C97" i="51"/>
  <c r="E91" i="51"/>
  <c r="C84" i="51"/>
  <c r="K113" i="51"/>
  <c r="I112" i="51"/>
  <c r="K109" i="51"/>
  <c r="K107" i="51"/>
  <c r="K106" i="51"/>
  <c r="K103" i="51"/>
  <c r="K101" i="51"/>
  <c r="K99" i="51"/>
  <c r="I97" i="51"/>
  <c r="I95" i="51"/>
  <c r="I93" i="51"/>
  <c r="I91" i="51"/>
  <c r="K85" i="51"/>
  <c r="I86" i="51"/>
  <c r="G114" i="51"/>
  <c r="E112" i="51"/>
  <c r="G94" i="51"/>
  <c r="E108" i="49"/>
  <c r="C108" i="49"/>
  <c r="G106" i="49"/>
  <c r="I104" i="49"/>
  <c r="E102" i="49"/>
  <c r="G108" i="49"/>
  <c r="I106" i="49"/>
  <c r="C100" i="49"/>
  <c r="G104" i="49"/>
  <c r="K106" i="49"/>
  <c r="I103" i="49"/>
  <c r="E103" i="49"/>
  <c r="I105" i="49"/>
  <c r="K107" i="49"/>
  <c r="E104" i="49"/>
  <c r="K32" i="51"/>
  <c r="K48" i="51"/>
  <c r="K56" i="51"/>
  <c r="I75" i="51"/>
  <c r="I26" i="51"/>
  <c r="I34" i="51"/>
  <c r="I42" i="51"/>
  <c r="I50" i="51"/>
  <c r="G58" i="51"/>
  <c r="I73" i="51"/>
  <c r="C52" i="51"/>
  <c r="C42" i="51"/>
  <c r="K22" i="51"/>
  <c r="K30" i="51"/>
  <c r="K38" i="51"/>
  <c r="K46" i="51"/>
  <c r="K54" i="51"/>
  <c r="K65" i="51"/>
  <c r="K74" i="51"/>
  <c r="I89" i="51"/>
  <c r="I94" i="51"/>
  <c r="I98" i="51"/>
  <c r="K102" i="51"/>
  <c r="I106" i="51"/>
  <c r="I113" i="51"/>
  <c r="G21" i="49"/>
  <c r="I24" i="51"/>
  <c r="I32" i="51"/>
  <c r="I40" i="51"/>
  <c r="I48" i="51"/>
  <c r="I58" i="51"/>
  <c r="I71" i="51"/>
  <c r="E85" i="51"/>
  <c r="C98" i="51"/>
  <c r="C109" i="51"/>
  <c r="G89" i="51"/>
  <c r="C73" i="51"/>
  <c r="C34" i="51"/>
  <c r="J52" i="52"/>
  <c r="M53" i="52"/>
  <c r="J44" i="52"/>
  <c r="D53" i="52"/>
  <c r="M52" i="52"/>
  <c r="J53" i="52"/>
  <c r="E46" i="51"/>
  <c r="K24" i="51"/>
  <c r="K40" i="51"/>
  <c r="K68" i="51"/>
  <c r="I21" i="49"/>
  <c r="I55" i="51"/>
  <c r="K28" i="51"/>
  <c r="K36" i="51"/>
  <c r="K44" i="51"/>
  <c r="K52" i="51"/>
  <c r="K61" i="51"/>
  <c r="K72" i="51"/>
  <c r="K84" i="51"/>
  <c r="K93" i="51"/>
  <c r="K97" i="51"/>
  <c r="I101" i="51"/>
  <c r="K105" i="51"/>
  <c r="I109" i="51"/>
  <c r="K110" i="51"/>
  <c r="E24" i="49"/>
  <c r="I22" i="51"/>
  <c r="I30" i="51"/>
  <c r="I38" i="51"/>
  <c r="I46" i="51"/>
  <c r="I56" i="51"/>
  <c r="I68" i="51"/>
  <c r="E83" i="51"/>
  <c r="E95" i="51"/>
  <c r="C106" i="51"/>
  <c r="G99" i="51"/>
  <c r="E66" i="51"/>
  <c r="C26" i="51"/>
  <c r="B228" i="53"/>
  <c r="B218" i="53"/>
  <c r="B207" i="53"/>
  <c r="B196" i="53"/>
  <c r="B186" i="53"/>
  <c r="D224" i="53"/>
  <c r="D231" i="53"/>
  <c r="D192" i="53"/>
  <c r="D199" i="53"/>
  <c r="D205" i="53"/>
  <c r="D213" i="53"/>
  <c r="H188" i="53"/>
  <c r="H192" i="53"/>
  <c r="H196" i="53"/>
  <c r="H200" i="53"/>
  <c r="H204" i="53"/>
  <c r="H208" i="53"/>
  <c r="H212" i="53"/>
  <c r="H216" i="53"/>
  <c r="B231" i="53"/>
  <c r="B220" i="53"/>
  <c r="B210" i="53"/>
  <c r="B199" i="53"/>
  <c r="B188" i="53"/>
  <c r="D223" i="53"/>
  <c r="D230" i="53"/>
  <c r="D189" i="53"/>
  <c r="D197" i="53"/>
  <c r="D204" i="53"/>
  <c r="D211" i="53"/>
  <c r="D186" i="53"/>
  <c r="H187" i="53"/>
  <c r="H191" i="53"/>
  <c r="H195" i="53"/>
  <c r="H199" i="53"/>
  <c r="H203" i="53"/>
  <c r="H207" i="53"/>
  <c r="H211" i="53"/>
  <c r="H215" i="53"/>
  <c r="B230" i="53"/>
  <c r="B212" i="53"/>
  <c r="B191" i="53"/>
  <c r="D220" i="53"/>
  <c r="D188" i="53"/>
  <c r="D203" i="53"/>
  <c r="D216" i="53"/>
  <c r="H189" i="53"/>
  <c r="H197" i="53"/>
  <c r="H205" i="53"/>
  <c r="H213" i="53"/>
  <c r="B223" i="53"/>
  <c r="B202" i="53"/>
  <c r="D228" i="53"/>
  <c r="D195" i="53"/>
  <c r="D209" i="53"/>
  <c r="H193" i="53"/>
  <c r="H201" i="53"/>
  <c r="H209" i="53"/>
  <c r="H217" i="53"/>
  <c r="D407" i="53"/>
  <c r="D428" i="53"/>
  <c r="H402" i="53"/>
  <c r="B408" i="53"/>
  <c r="D423" i="53"/>
  <c r="H408" i="53"/>
  <c r="D402" i="53"/>
  <c r="H413" i="53"/>
  <c r="F114" i="57"/>
  <c r="C112" i="57"/>
  <c r="C104" i="57"/>
  <c r="F94" i="57"/>
  <c r="I99" i="57"/>
  <c r="F101" i="57"/>
  <c r="I88" i="57"/>
  <c r="F90" i="57"/>
  <c r="I66" i="57"/>
  <c r="I68" i="57"/>
  <c r="C74" i="57"/>
  <c r="I75" i="57"/>
  <c r="C81" i="57"/>
  <c r="I82" i="57"/>
  <c r="C42" i="57"/>
  <c r="C44" i="57"/>
  <c r="F49" i="57"/>
  <c r="C51" i="57"/>
  <c r="F56" i="57"/>
  <c r="C58" i="57"/>
  <c r="L56" i="57"/>
  <c r="L50" i="57"/>
  <c r="I115" i="57"/>
  <c r="I107" i="57"/>
  <c r="C110" i="57"/>
  <c r="C107" i="57"/>
  <c r="I95" i="57"/>
  <c r="F97" i="57"/>
  <c r="I102" i="57"/>
  <c r="F86" i="57"/>
  <c r="I85" i="57"/>
  <c r="I64" i="57"/>
  <c r="C70" i="57"/>
  <c r="I71" i="57"/>
  <c r="C77" i="57"/>
  <c r="I78" i="57"/>
  <c r="C62" i="57"/>
  <c r="C40" i="57"/>
  <c r="F45" i="57"/>
  <c r="C47" i="57"/>
  <c r="F52" i="57"/>
  <c r="C54" i="57"/>
  <c r="F59" i="57"/>
  <c r="F38" i="57"/>
  <c r="L46" i="57"/>
  <c r="L41" i="57"/>
  <c r="C108" i="57"/>
  <c r="F93" i="57"/>
  <c r="C86" i="57"/>
  <c r="I89" i="57"/>
  <c r="F71" i="57"/>
  <c r="I74" i="57"/>
  <c r="F39" i="57"/>
  <c r="C43" i="57"/>
  <c r="I53" i="57"/>
  <c r="F57" i="57"/>
  <c r="L42" i="57"/>
  <c r="I116" i="57"/>
  <c r="C105" i="57"/>
  <c r="C95" i="57"/>
  <c r="I87" i="57"/>
  <c r="F85" i="57"/>
  <c r="C73" i="57"/>
  <c r="I76" i="57"/>
  <c r="F41" i="57"/>
  <c r="I44" i="57"/>
  <c r="F55" i="57"/>
  <c r="C59" i="57"/>
  <c r="D33" i="52"/>
  <c r="G31" i="52"/>
  <c r="D31" i="52"/>
  <c r="G33" i="52"/>
  <c r="I20" i="54"/>
  <c r="E20" i="54"/>
  <c r="J18" i="54"/>
  <c r="F18" i="54"/>
  <c r="H17" i="54"/>
  <c r="D17" i="54"/>
  <c r="D16" i="54"/>
  <c r="D58" i="54"/>
  <c r="I15" i="54"/>
  <c r="I14" i="54"/>
  <c r="D20" i="54"/>
  <c r="F20" i="54"/>
  <c r="K18" i="54"/>
  <c r="G18" i="54"/>
  <c r="I17" i="54"/>
  <c r="E17" i="54"/>
  <c r="J16" i="54"/>
  <c r="E16" i="54"/>
  <c r="E58" i="54"/>
  <c r="L63" i="54"/>
  <c r="G20" i="54"/>
  <c r="H18" i="54"/>
  <c r="F17" i="54"/>
  <c r="G16" i="54"/>
  <c r="H63" i="54"/>
  <c r="G14" i="54"/>
  <c r="H37" i="54"/>
  <c r="H32" i="54"/>
  <c r="I35" i="54"/>
  <c r="F32" i="54"/>
  <c r="G46" i="54"/>
  <c r="G42" i="54"/>
  <c r="G38" i="54"/>
  <c r="G34" i="54"/>
  <c r="F47" i="54"/>
  <c r="F43" i="54"/>
  <c r="F39" i="54"/>
  <c r="F35" i="54"/>
  <c r="E49" i="54"/>
  <c r="E45" i="54"/>
  <c r="E41" i="54"/>
  <c r="E37" i="54"/>
  <c r="E32" i="54"/>
  <c r="D46" i="54"/>
  <c r="D42" i="54"/>
  <c r="D38" i="54"/>
  <c r="D34" i="54"/>
  <c r="E59" i="54"/>
  <c r="E54" i="54"/>
  <c r="E30" i="54"/>
  <c r="E26" i="54"/>
  <c r="E13" i="54"/>
  <c r="D57" i="54"/>
  <c r="D53" i="54"/>
  <c r="D29" i="54"/>
  <c r="D25" i="54"/>
  <c r="D14" i="54"/>
  <c r="M51" i="54"/>
  <c r="K62" i="54"/>
  <c r="K56" i="54"/>
  <c r="K52" i="54"/>
  <c r="K44" i="54"/>
  <c r="K37" i="54"/>
  <c r="K29" i="54"/>
  <c r="K25" i="54"/>
  <c r="K14" i="54"/>
  <c r="J63" i="54"/>
  <c r="J57" i="54"/>
  <c r="J53" i="54"/>
  <c r="J46" i="54"/>
  <c r="J39" i="54"/>
  <c r="J32" i="54"/>
  <c r="J27" i="54"/>
  <c r="J21" i="54"/>
  <c r="J11" i="54"/>
  <c r="H62" i="54"/>
  <c r="G59" i="54"/>
  <c r="G55" i="54"/>
  <c r="G51" i="54"/>
  <c r="G28" i="54"/>
  <c r="G22" i="54"/>
  <c r="G9" i="54"/>
  <c r="F58" i="54"/>
  <c r="F54" i="54"/>
  <c r="F50" i="54"/>
  <c r="F27" i="54"/>
  <c r="F21" i="54"/>
  <c r="F11" i="54"/>
  <c r="I59" i="54"/>
  <c r="I57" i="54"/>
  <c r="I55" i="54"/>
  <c r="I53" i="54"/>
  <c r="I50" i="54"/>
  <c r="I27" i="54"/>
  <c r="I24" i="54"/>
  <c r="H13" i="54"/>
  <c r="H9" i="54"/>
  <c r="M58" i="54"/>
  <c r="M56" i="54"/>
  <c r="M54" i="54"/>
  <c r="L14" i="54"/>
  <c r="L18" i="54"/>
  <c r="D18" i="54"/>
  <c r="K16" i="54"/>
  <c r="D62" i="54"/>
  <c r="E15" i="54"/>
  <c r="H35" i="54"/>
  <c r="I37" i="54"/>
  <c r="I32" i="54"/>
  <c r="G48" i="54"/>
  <c r="G44" i="54"/>
  <c r="G40" i="54"/>
  <c r="G36" i="54"/>
  <c r="F49" i="54"/>
  <c r="F45" i="54"/>
  <c r="F41" i="54"/>
  <c r="F37" i="54"/>
  <c r="F33" i="54"/>
  <c r="E47" i="54"/>
  <c r="E43" i="54"/>
  <c r="E39" i="54"/>
  <c r="E35" i="54"/>
  <c r="D48" i="54"/>
  <c r="D44" i="54"/>
  <c r="D40" i="54"/>
  <c r="D36" i="54"/>
  <c r="D9" i="54"/>
  <c r="E56" i="54"/>
  <c r="E52" i="54"/>
  <c r="E28" i="54"/>
  <c r="E22" i="54"/>
  <c r="D63" i="54"/>
  <c r="D55" i="54"/>
  <c r="D50" i="54"/>
  <c r="D27" i="54"/>
  <c r="D21" i="54"/>
  <c r="D11" i="54"/>
  <c r="L51" i="54"/>
  <c r="K58" i="54"/>
  <c r="K54" i="54"/>
  <c r="K50" i="54"/>
  <c r="K41" i="54"/>
  <c r="K32" i="54"/>
  <c r="K27" i="54"/>
  <c r="K21" i="54"/>
  <c r="K11" i="54"/>
  <c r="J59" i="54"/>
  <c r="J55" i="54"/>
  <c r="J51" i="54"/>
  <c r="J43" i="54"/>
  <c r="J35" i="54"/>
  <c r="J29" i="54"/>
  <c r="J25" i="54"/>
  <c r="J14" i="54"/>
  <c r="I62" i="54"/>
  <c r="G63" i="54"/>
  <c r="G57" i="54"/>
  <c r="G53" i="54"/>
  <c r="G30" i="54"/>
  <c r="G26" i="54"/>
  <c r="G13" i="54"/>
  <c r="F62" i="54"/>
  <c r="F56" i="54"/>
  <c r="F52" i="54"/>
  <c r="F29" i="54"/>
  <c r="F25" i="54"/>
  <c r="F14" i="54"/>
  <c r="E9" i="54"/>
  <c r="I58" i="54"/>
  <c r="I56" i="54"/>
  <c r="I54" i="54"/>
  <c r="I52" i="54"/>
  <c r="I28" i="54"/>
  <c r="I25" i="54"/>
  <c r="I22" i="54"/>
  <c r="H14" i="54"/>
  <c r="H11" i="54"/>
  <c r="M59" i="54"/>
  <c r="M57" i="54"/>
  <c r="M55" i="54"/>
  <c r="L15" i="54"/>
  <c r="L13" i="54"/>
  <c r="L9" i="54"/>
  <c r="M27" i="54"/>
  <c r="G77" i="49"/>
  <c r="G72" i="49"/>
  <c r="E78" i="49"/>
  <c r="E73" i="49"/>
  <c r="C63" i="49"/>
  <c r="I87" i="49"/>
  <c r="G75" i="49"/>
  <c r="G69" i="49"/>
  <c r="E76" i="49"/>
  <c r="E70" i="49"/>
  <c r="C66" i="49"/>
  <c r="C61" i="49"/>
  <c r="C30" i="58"/>
  <c r="I34" i="58"/>
  <c r="I26" i="58"/>
  <c r="C34" i="58"/>
  <c r="F32" i="58"/>
  <c r="I24" i="58"/>
  <c r="I20" i="58"/>
  <c r="C26" i="58"/>
  <c r="I28" i="58"/>
  <c r="I30" i="58"/>
  <c r="O32" i="58"/>
  <c r="L33" i="58"/>
  <c r="C93" i="59"/>
  <c r="C94" i="59"/>
  <c r="F16" i="54"/>
  <c r="E18" i="54"/>
  <c r="I112" i="57"/>
  <c r="I110" i="57"/>
  <c r="C98" i="57"/>
  <c r="F92" i="57"/>
  <c r="F72" i="57"/>
  <c r="I77" i="57"/>
  <c r="I47" i="57"/>
  <c r="C53" i="57"/>
  <c r="L39" i="57"/>
  <c r="B425" i="53"/>
  <c r="B404" i="53"/>
  <c r="B227" i="53"/>
  <c r="B206" i="53"/>
  <c r="D416" i="53"/>
  <c r="H414" i="53"/>
  <c r="D227" i="53"/>
  <c r="D201" i="53"/>
  <c r="B402" i="53"/>
  <c r="B426" i="53"/>
  <c r="B405" i="53"/>
  <c r="D410" i="53"/>
  <c r="D431" i="53"/>
  <c r="D214" i="53"/>
  <c r="D198" i="53"/>
  <c r="D229" i="53"/>
  <c r="B193" i="53"/>
  <c r="B209" i="53"/>
  <c r="B225" i="53"/>
  <c r="B422" i="53"/>
  <c r="B214" i="53"/>
  <c r="B192" i="53"/>
  <c r="D408" i="53"/>
  <c r="D430" i="53"/>
  <c r="H411" i="53"/>
  <c r="D425" i="53"/>
  <c r="D409" i="53"/>
  <c r="B411" i="53"/>
  <c r="B427" i="53"/>
  <c r="M33" i="52"/>
  <c r="O41" i="57"/>
  <c r="O45" i="57"/>
  <c r="O57" i="57"/>
  <c r="L62" i="57"/>
  <c r="L69" i="57"/>
  <c r="L72" i="57"/>
  <c r="L83" i="57"/>
  <c r="L71" i="57"/>
  <c r="L85" i="57"/>
  <c r="L87" i="57"/>
  <c r="L98" i="57"/>
  <c r="L93" i="57"/>
  <c r="L104" i="57"/>
  <c r="L106" i="57"/>
  <c r="L108" i="57"/>
  <c r="L112" i="57"/>
  <c r="L24" i="54"/>
  <c r="L27" i="54"/>
  <c r="M32" i="54"/>
  <c r="M37" i="54"/>
  <c r="M52" i="54"/>
  <c r="L54" i="54"/>
  <c r="L11" i="54"/>
  <c r="M15" i="54"/>
  <c r="L58" i="54"/>
  <c r="I11" i="54"/>
  <c r="H22" i="54"/>
  <c r="H28" i="54"/>
  <c r="H54" i="54"/>
  <c r="H58" i="54"/>
  <c r="F13" i="54"/>
  <c r="F28" i="54"/>
  <c r="F55" i="54"/>
  <c r="G11" i="54"/>
  <c r="G29" i="54"/>
  <c r="G56" i="54"/>
  <c r="I51" i="54"/>
  <c r="J22" i="54"/>
  <c r="J33" i="54"/>
  <c r="J50" i="54"/>
  <c r="J58" i="54"/>
  <c r="K15" i="54"/>
  <c r="K30" i="54"/>
  <c r="K46" i="54"/>
  <c r="K57" i="54"/>
  <c r="M62" i="54"/>
  <c r="D26" i="54"/>
  <c r="D54" i="54"/>
  <c r="E21" i="54"/>
  <c r="E50" i="54"/>
  <c r="E63" i="54"/>
  <c r="D39" i="54"/>
  <c r="D47" i="54"/>
  <c r="E38" i="54"/>
  <c r="E46" i="54"/>
  <c r="F36" i="54"/>
  <c r="F44" i="54"/>
  <c r="G35" i="54"/>
  <c r="G43" i="54"/>
  <c r="H38" i="54"/>
  <c r="H34" i="54"/>
  <c r="H206" i="53"/>
  <c r="H190" i="53"/>
  <c r="D215" i="53"/>
  <c r="D218" i="53"/>
  <c r="D412" i="53"/>
  <c r="B226" i="53"/>
  <c r="F60" i="57"/>
  <c r="F53" i="57"/>
  <c r="C78" i="57"/>
  <c r="I70" i="57"/>
  <c r="F96" i="57"/>
  <c r="F108" i="57"/>
  <c r="G15" i="54"/>
  <c r="G17" i="54"/>
  <c r="H20" i="54"/>
  <c r="J13" i="52"/>
  <c r="D13" i="52"/>
  <c r="G14" i="52"/>
  <c r="M8" i="52"/>
  <c r="J14" i="52"/>
  <c r="E65" i="50"/>
  <c r="E67" i="50"/>
  <c r="F115" i="57"/>
  <c r="I100" i="57"/>
  <c r="C88" i="57"/>
  <c r="C75" i="57"/>
  <c r="F80" i="57"/>
  <c r="F50" i="57"/>
  <c r="I55" i="57"/>
  <c r="B414" i="53"/>
  <c r="B216" i="53"/>
  <c r="B195" i="53"/>
  <c r="D406" i="53"/>
  <c r="D427" i="53"/>
  <c r="H404" i="53"/>
  <c r="D191" i="53"/>
  <c r="D212" i="53"/>
  <c r="B418" i="53"/>
  <c r="B416" i="53"/>
  <c r="D420" i="53"/>
  <c r="H410" i="53"/>
  <c r="D206" i="53"/>
  <c r="D190" i="53"/>
  <c r="D221" i="53"/>
  <c r="B201" i="53"/>
  <c r="B217" i="53"/>
  <c r="B233" i="53"/>
  <c r="B433" i="53"/>
  <c r="B412" i="53"/>
  <c r="B224" i="53"/>
  <c r="B203" i="53"/>
  <c r="D419" i="53"/>
  <c r="H412" i="53"/>
  <c r="H403" i="53"/>
  <c r="D433" i="53"/>
  <c r="D417" i="53"/>
  <c r="B403" i="53"/>
  <c r="B419" i="53"/>
  <c r="P33" i="52"/>
  <c r="O47" i="57"/>
  <c r="O51" i="57"/>
  <c r="L63" i="57"/>
  <c r="L65" i="57"/>
  <c r="L73" i="57"/>
  <c r="L77" i="57"/>
  <c r="L74" i="57"/>
  <c r="L78" i="57"/>
  <c r="L88" i="57"/>
  <c r="L90" i="57"/>
  <c r="L94" i="57"/>
  <c r="L97" i="57"/>
  <c r="L107" i="57"/>
  <c r="L110" i="57"/>
  <c r="L115" i="57"/>
  <c r="L22" i="54"/>
  <c r="L25" i="54"/>
  <c r="M28" i="54"/>
  <c r="M35" i="54"/>
  <c r="M50" i="54"/>
  <c r="L53" i="54"/>
  <c r="M13" i="54"/>
  <c r="L56" i="54"/>
  <c r="M63" i="54"/>
  <c r="H15" i="54"/>
  <c r="H25" i="54"/>
  <c r="H52" i="54"/>
  <c r="H56" i="54"/>
  <c r="I63" i="54"/>
  <c r="F22" i="54"/>
  <c r="F51" i="54"/>
  <c r="F59" i="54"/>
  <c r="G25" i="54"/>
  <c r="G52" i="54"/>
  <c r="G62" i="54"/>
  <c r="J13" i="54"/>
  <c r="J28" i="54"/>
  <c r="J41" i="54"/>
  <c r="J54" i="54"/>
  <c r="K9" i="54"/>
  <c r="K26" i="54"/>
  <c r="K39" i="54"/>
  <c r="K53" i="54"/>
  <c r="K63" i="54"/>
  <c r="D15" i="54"/>
  <c r="D30" i="54"/>
  <c r="D59" i="54"/>
  <c r="E27" i="54"/>
  <c r="E55" i="54"/>
  <c r="D35" i="54"/>
  <c r="D43" i="54"/>
  <c r="E34" i="54"/>
  <c r="E42" i="54"/>
  <c r="D32" i="54"/>
  <c r="F40" i="54"/>
  <c r="F48" i="54"/>
  <c r="G39" i="54"/>
  <c r="G47" i="54"/>
  <c r="I36" i="54"/>
  <c r="J33" i="52"/>
  <c r="H214" i="53"/>
  <c r="H198" i="53"/>
  <c r="D200" i="53"/>
  <c r="D219" i="53"/>
  <c r="B204" i="53"/>
  <c r="I56" i="57"/>
  <c r="I49" i="57"/>
  <c r="F74" i="57"/>
  <c r="F67" i="57"/>
  <c r="C93" i="57"/>
  <c r="C114" i="57"/>
  <c r="E14" i="54"/>
  <c r="I18" i="54"/>
  <c r="B485" i="53"/>
  <c r="B481" i="53"/>
  <c r="B469" i="53"/>
  <c r="B465" i="53"/>
  <c r="B453" i="53"/>
  <c r="B449" i="53"/>
  <c r="D487" i="53"/>
  <c r="D445" i="53"/>
  <c r="D457" i="53"/>
  <c r="D461" i="53"/>
  <c r="D473" i="53"/>
  <c r="D477" i="53"/>
  <c r="B486" i="53"/>
  <c r="B482" i="53"/>
  <c r="B470" i="53"/>
  <c r="B466" i="53"/>
  <c r="B454" i="53"/>
  <c r="B450" i="53"/>
  <c r="D444" i="53"/>
  <c r="D448" i="53"/>
  <c r="D460" i="53"/>
  <c r="D464" i="53"/>
  <c r="D476" i="53"/>
  <c r="D480" i="53"/>
  <c r="G53" i="52"/>
  <c r="M51" i="52"/>
  <c r="C9" i="59"/>
  <c r="C85" i="59"/>
  <c r="C81" i="59"/>
  <c r="C77" i="59"/>
  <c r="C73" i="59"/>
  <c r="C69" i="59"/>
  <c r="C65" i="59"/>
  <c r="C61" i="59"/>
  <c r="C57" i="59"/>
  <c r="C53" i="59"/>
  <c r="C49" i="59"/>
  <c r="C45" i="59"/>
  <c r="C41" i="59"/>
  <c r="C37" i="59"/>
  <c r="C33" i="59"/>
  <c r="C29" i="59"/>
  <c r="C25" i="59"/>
  <c r="C86" i="59"/>
  <c r="C82" i="59"/>
  <c r="C78" i="59"/>
  <c r="C74" i="59"/>
  <c r="C70" i="59"/>
  <c r="C66" i="59"/>
  <c r="C62" i="59"/>
  <c r="C58" i="59"/>
  <c r="C54" i="59"/>
  <c r="C50" i="59"/>
  <c r="C46" i="59"/>
  <c r="C42" i="59"/>
  <c r="C38" i="59"/>
  <c r="C34" i="59"/>
  <c r="C30" i="59"/>
  <c r="C26" i="59"/>
  <c r="J75" i="54"/>
  <c r="L74" i="54"/>
  <c r="D74" i="54"/>
  <c r="F73" i="54"/>
  <c r="K75" i="54"/>
  <c r="M74" i="54"/>
  <c r="E74" i="54"/>
  <c r="G73" i="54"/>
  <c r="D28" i="50"/>
  <c r="E27" i="50"/>
  <c r="E9" i="49"/>
  <c r="D537" i="53"/>
  <c r="B505" i="53"/>
  <c r="D505" i="53"/>
  <c r="D527" i="53"/>
  <c r="B541" i="53"/>
  <c r="D500" i="53"/>
  <c r="D521" i="53"/>
  <c r="D494" i="53"/>
  <c r="B29" i="53"/>
  <c r="D35" i="53"/>
  <c r="B24" i="53"/>
  <c r="B16" i="53"/>
  <c r="B8" i="53"/>
  <c r="D21" i="53"/>
  <c r="D13" i="53"/>
  <c r="F24" i="53"/>
  <c r="F16" i="53"/>
  <c r="F8" i="53"/>
  <c r="F33" i="53"/>
  <c r="H9" i="53"/>
  <c r="H17" i="53"/>
  <c r="H25" i="53"/>
  <c r="B31" i="53"/>
  <c r="D34" i="53"/>
  <c r="B25" i="53"/>
  <c r="B17" i="53"/>
  <c r="B9" i="53"/>
  <c r="D22" i="53"/>
  <c r="D14" i="53"/>
  <c r="F25" i="53"/>
  <c r="F17" i="53"/>
  <c r="F9" i="53"/>
  <c r="F34" i="53"/>
  <c r="H8" i="53"/>
  <c r="H16" i="53"/>
  <c r="H24" i="53"/>
  <c r="C13" i="59"/>
  <c r="C28" i="59"/>
  <c r="C36" i="59"/>
  <c r="C44" i="59"/>
  <c r="C52" i="59"/>
  <c r="C60" i="59"/>
  <c r="C68" i="59"/>
  <c r="C76" i="59"/>
  <c r="C84" i="59"/>
  <c r="G130" i="49"/>
  <c r="K73" i="54"/>
  <c r="G75" i="54"/>
  <c r="B311" i="53"/>
  <c r="B317" i="53"/>
  <c r="B322" i="53"/>
  <c r="B327" i="53"/>
  <c r="B333" i="53"/>
  <c r="I12" i="57"/>
  <c r="F11" i="57"/>
  <c r="C10" i="57"/>
  <c r="O18" i="57"/>
  <c r="O22" i="57"/>
  <c r="O26" i="57"/>
  <c r="O30" i="57"/>
  <c r="I29" i="57"/>
  <c r="I25" i="57"/>
  <c r="I10" i="58"/>
  <c r="C13" i="58"/>
  <c r="K21" i="49"/>
  <c r="G22" i="49"/>
  <c r="E101" i="49"/>
  <c r="I102" i="49"/>
  <c r="E106" i="49"/>
  <c r="I108" i="49"/>
  <c r="K100" i="49"/>
  <c r="K103" i="49"/>
  <c r="I107" i="49"/>
  <c r="E100" i="49"/>
  <c r="G107" i="49"/>
  <c r="K105" i="49"/>
  <c r="G101" i="49"/>
  <c r="C14" i="58"/>
  <c r="F7" i="58"/>
  <c r="H20" i="53"/>
  <c r="F30" i="53"/>
  <c r="F13" i="53"/>
  <c r="D10" i="53"/>
  <c r="D26" i="53"/>
  <c r="B21" i="53"/>
  <c r="D29" i="53"/>
  <c r="H21" i="53"/>
  <c r="F29" i="53"/>
  <c r="F12" i="53"/>
  <c r="D9" i="53"/>
  <c r="D25" i="53"/>
  <c r="B20" i="53"/>
  <c r="D30" i="53"/>
  <c r="E87" i="50"/>
  <c r="I24" i="49"/>
  <c r="G105" i="49"/>
  <c r="C102" i="49"/>
  <c r="K101" i="49"/>
  <c r="C107" i="49"/>
  <c r="G103" i="49"/>
  <c r="E107" i="49"/>
  <c r="C103" i="49"/>
  <c r="I25" i="49"/>
  <c r="K25" i="49"/>
  <c r="C25" i="49"/>
  <c r="E22" i="49"/>
  <c r="C20" i="49"/>
  <c r="G104" i="50"/>
  <c r="F87" i="50"/>
  <c r="F62" i="50"/>
  <c r="B38" i="53"/>
  <c r="E25" i="49"/>
  <c r="P15" i="52"/>
  <c r="C63" i="50"/>
  <c r="J7" i="53"/>
  <c r="J12" i="53"/>
  <c r="J20" i="53"/>
  <c r="L8" i="58"/>
  <c r="C118" i="49"/>
  <c r="I117" i="49"/>
  <c r="H15" i="53"/>
  <c r="F18" i="53"/>
  <c r="B178" i="53"/>
  <c r="B167" i="53"/>
  <c r="C8" i="58"/>
  <c r="F10" i="58"/>
  <c r="F13" i="58"/>
  <c r="I8" i="58"/>
  <c r="I13" i="58"/>
  <c r="F9" i="58"/>
  <c r="F12" i="58"/>
  <c r="I9" i="58"/>
  <c r="C9" i="58"/>
  <c r="F11" i="58"/>
  <c r="F14" i="58"/>
  <c r="I12" i="58"/>
  <c r="L14" i="58"/>
  <c r="L10" i="58"/>
  <c r="O13" i="58"/>
  <c r="O9" i="58"/>
  <c r="F8" i="58"/>
  <c r="C7" i="58"/>
  <c r="L12" i="58"/>
  <c r="O14" i="58"/>
  <c r="O8" i="58"/>
  <c r="C12" i="58"/>
  <c r="I7" i="58"/>
  <c r="L9" i="58"/>
  <c r="O11" i="58"/>
  <c r="L7" i="58"/>
  <c r="B32" i="53"/>
  <c r="D37" i="53"/>
  <c r="B22" i="53"/>
  <c r="B35" i="53"/>
  <c r="D33" i="53"/>
  <c r="B26" i="53"/>
  <c r="B15" i="53"/>
  <c r="B7" i="53"/>
  <c r="D20" i="53"/>
  <c r="D12" i="53"/>
  <c r="F23" i="53"/>
  <c r="F15" i="53"/>
  <c r="F7" i="53"/>
  <c r="F32" i="53"/>
  <c r="H10" i="53"/>
  <c r="H18" i="53"/>
  <c r="H26" i="53"/>
  <c r="B28" i="53"/>
  <c r="B19" i="53"/>
  <c r="B11" i="53"/>
  <c r="D24" i="53"/>
  <c r="D16" i="53"/>
  <c r="D8" i="53"/>
  <c r="F19" i="53"/>
  <c r="F11" i="53"/>
  <c r="F36" i="53"/>
  <c r="F28" i="53"/>
  <c r="H14" i="53"/>
  <c r="H22" i="53"/>
  <c r="D38" i="53"/>
  <c r="B23" i="53"/>
  <c r="D11" i="53"/>
  <c r="F14" i="53"/>
  <c r="F31" i="53"/>
  <c r="H19" i="53"/>
  <c r="J23" i="53"/>
  <c r="J19" i="53"/>
  <c r="J15" i="53"/>
  <c r="J11" i="53"/>
  <c r="D36" i="53"/>
  <c r="B34" i="53"/>
  <c r="B33" i="53"/>
  <c r="B37" i="53"/>
  <c r="B14" i="53"/>
  <c r="D19" i="53"/>
  <c r="F22" i="53"/>
  <c r="F39" i="53"/>
  <c r="H11" i="53"/>
  <c r="J25" i="53"/>
  <c r="J21" i="53"/>
  <c r="J17" i="53"/>
  <c r="J13" i="53"/>
  <c r="J9" i="53"/>
  <c r="D28" i="53"/>
  <c r="D97" i="50"/>
  <c r="F109" i="50"/>
  <c r="C75" i="50"/>
  <c r="G57" i="50"/>
  <c r="D71" i="50"/>
  <c r="C71" i="50"/>
  <c r="G76" i="50"/>
  <c r="D94" i="50"/>
  <c r="C96" i="50"/>
  <c r="F84" i="50"/>
  <c r="D100" i="50"/>
  <c r="C53" i="50"/>
  <c r="E94" i="50"/>
  <c r="C11" i="58"/>
  <c r="I14" i="58"/>
  <c r="H12" i="53"/>
  <c r="F38" i="53"/>
  <c r="F21" i="53"/>
  <c r="D18" i="53"/>
  <c r="B13" i="53"/>
  <c r="D39" i="53"/>
  <c r="B39" i="53"/>
  <c r="H13" i="53"/>
  <c r="F37" i="53"/>
  <c r="F20" i="53"/>
  <c r="D17" i="53"/>
  <c r="B12" i="53"/>
  <c r="F27" i="53"/>
  <c r="B36" i="53"/>
  <c r="D31" i="53"/>
  <c r="G24" i="49"/>
  <c r="C21" i="49"/>
  <c r="K104" i="49"/>
  <c r="C105" i="49"/>
  <c r="I100" i="49"/>
  <c r="I101" i="49"/>
  <c r="C106" i="49"/>
  <c r="G100" i="49"/>
  <c r="E105" i="49"/>
  <c r="I23" i="49"/>
  <c r="C22" i="49"/>
  <c r="E20" i="49"/>
  <c r="G20" i="49"/>
  <c r="G96" i="50"/>
  <c r="G58" i="50"/>
  <c r="G53" i="50"/>
  <c r="D32" i="53"/>
  <c r="C101" i="49"/>
  <c r="K22" i="49"/>
  <c r="D93" i="50"/>
  <c r="J8" i="53"/>
  <c r="J16" i="53"/>
  <c r="J24" i="53"/>
  <c r="K108" i="49"/>
  <c r="O10" i="58"/>
  <c r="L13" i="58"/>
  <c r="C104" i="49"/>
  <c r="E82" i="50"/>
  <c r="F35" i="53"/>
  <c r="D15" i="53"/>
  <c r="B18" i="53"/>
  <c r="I11" i="58"/>
  <c r="D149" i="53"/>
  <c r="B151" i="53"/>
  <c r="B154" i="53"/>
  <c r="D156" i="53"/>
  <c r="B159" i="53"/>
  <c r="D161" i="53"/>
  <c r="D163" i="53"/>
  <c r="D165" i="53"/>
  <c r="D167" i="53"/>
  <c r="D169" i="53"/>
  <c r="D171" i="53"/>
  <c r="D173" i="53"/>
  <c r="D175" i="53"/>
  <c r="D177" i="53"/>
  <c r="D179" i="53"/>
  <c r="B144" i="53"/>
  <c r="B140" i="53"/>
  <c r="B136" i="53"/>
  <c r="B132" i="53"/>
  <c r="B128" i="53"/>
  <c r="B124" i="53"/>
  <c r="B120" i="53"/>
  <c r="B116" i="53"/>
  <c r="B149" i="53"/>
  <c r="D152" i="53"/>
  <c r="B156" i="53"/>
  <c r="B160" i="53"/>
  <c r="D162" i="53"/>
  <c r="B165" i="53"/>
  <c r="B168" i="53"/>
  <c r="D170" i="53"/>
  <c r="B173" i="53"/>
  <c r="B176" i="53"/>
  <c r="D178" i="53"/>
  <c r="B146" i="53"/>
  <c r="B141" i="53"/>
  <c r="B135" i="53"/>
  <c r="B130" i="53"/>
  <c r="B125" i="53"/>
  <c r="B119" i="53"/>
  <c r="D126" i="53"/>
  <c r="D130" i="53"/>
  <c r="D134" i="53"/>
  <c r="D138" i="53"/>
  <c r="D142" i="53"/>
  <c r="D146" i="53"/>
  <c r="D120" i="53"/>
  <c r="D124" i="53"/>
  <c r="F150" i="53"/>
  <c r="F154" i="53"/>
  <c r="F158" i="53"/>
  <c r="F162" i="53"/>
  <c r="F166" i="53"/>
  <c r="F170" i="53"/>
  <c r="F174" i="53"/>
  <c r="F178" i="53"/>
  <c r="F120" i="53"/>
  <c r="F124" i="53"/>
  <c r="F128" i="53"/>
  <c r="F132" i="53"/>
  <c r="F136" i="53"/>
  <c r="F140" i="53"/>
  <c r="F144" i="53"/>
  <c r="F116" i="53"/>
  <c r="H119" i="53"/>
  <c r="H123" i="53"/>
  <c r="H127" i="53"/>
  <c r="H131" i="53"/>
  <c r="H135" i="53"/>
  <c r="H139" i="53"/>
  <c r="H143" i="53"/>
  <c r="H147" i="53"/>
  <c r="D150" i="53"/>
  <c r="D154" i="53"/>
  <c r="B158" i="53"/>
  <c r="B161" i="53"/>
  <c r="B164" i="53"/>
  <c r="D166" i="53"/>
  <c r="B169" i="53"/>
  <c r="B172" i="53"/>
  <c r="D174" i="53"/>
  <c r="B177" i="53"/>
  <c r="B148" i="53"/>
  <c r="B143" i="53"/>
  <c r="B138" i="53"/>
  <c r="B133" i="53"/>
  <c r="B127" i="53"/>
  <c r="B122" i="53"/>
  <c r="B117" i="53"/>
  <c r="D128" i="53"/>
  <c r="D132" i="53"/>
  <c r="D136" i="53"/>
  <c r="D140" i="53"/>
  <c r="D144" i="53"/>
  <c r="D118" i="53"/>
  <c r="D122" i="53"/>
  <c r="D116" i="53"/>
  <c r="F152" i="53"/>
  <c r="F156" i="53"/>
  <c r="F160" i="53"/>
  <c r="F164" i="53"/>
  <c r="F168" i="53"/>
  <c r="F172" i="53"/>
  <c r="F176" i="53"/>
  <c r="F148" i="53"/>
  <c r="F122" i="53"/>
  <c r="F126" i="53"/>
  <c r="F130" i="53"/>
  <c r="F134" i="53"/>
  <c r="F138" i="53"/>
  <c r="F142" i="53"/>
  <c r="F146" i="53"/>
  <c r="F117" i="53"/>
  <c r="H117" i="53"/>
  <c r="H121" i="53"/>
  <c r="H125" i="53"/>
  <c r="H129" i="53"/>
  <c r="H133" i="53"/>
  <c r="H137" i="53"/>
  <c r="H141" i="53"/>
  <c r="H145" i="53"/>
  <c r="B153" i="53"/>
  <c r="D160" i="53"/>
  <c r="B166" i="53"/>
  <c r="B171" i="53"/>
  <c r="D176" i="53"/>
  <c r="B139" i="53"/>
  <c r="B129" i="53"/>
  <c r="B118" i="53"/>
  <c r="D131" i="53"/>
  <c r="D139" i="53"/>
  <c r="D147" i="53"/>
  <c r="D117" i="53"/>
  <c r="F155" i="53"/>
  <c r="F163" i="53"/>
  <c r="F171" i="53"/>
  <c r="F179" i="53"/>
  <c r="F125" i="53"/>
  <c r="F133" i="53"/>
  <c r="F141" i="53"/>
  <c r="F118" i="53"/>
  <c r="H120" i="53"/>
  <c r="H128" i="53"/>
  <c r="H136" i="53"/>
  <c r="H144" i="53"/>
  <c r="J119" i="53"/>
  <c r="J145" i="53"/>
  <c r="J141" i="53"/>
  <c r="J137" i="53"/>
  <c r="J133" i="53"/>
  <c r="J129" i="53"/>
  <c r="J125" i="53"/>
  <c r="J121" i="53"/>
  <c r="J116" i="53"/>
  <c r="D155" i="53"/>
  <c r="B150" i="53"/>
  <c r="B157" i="53"/>
  <c r="B163" i="53"/>
  <c r="D168" i="53"/>
  <c r="B174" i="53"/>
  <c r="B179" i="53"/>
  <c r="B145" i="53"/>
  <c r="B134" i="53"/>
  <c r="B123" i="53"/>
  <c r="D127" i="53"/>
  <c r="D135" i="53"/>
  <c r="D143" i="53"/>
  <c r="D121" i="53"/>
  <c r="F151" i="53"/>
  <c r="F159" i="53"/>
  <c r="F167" i="53"/>
  <c r="F175" i="53"/>
  <c r="F121" i="53"/>
  <c r="F129" i="53"/>
  <c r="F137" i="53"/>
  <c r="F145" i="53"/>
  <c r="H116" i="53"/>
  <c r="H124" i="53"/>
  <c r="H132" i="53"/>
  <c r="H140" i="53"/>
  <c r="J147" i="53"/>
  <c r="J143" i="53"/>
  <c r="J139" i="53"/>
  <c r="J135" i="53"/>
  <c r="J131" i="53"/>
  <c r="J127" i="53"/>
  <c r="J123" i="53"/>
  <c r="J118" i="53"/>
  <c r="D159" i="53"/>
  <c r="D151" i="53"/>
  <c r="E57" i="51"/>
  <c r="I44" i="51"/>
  <c r="I53" i="51"/>
  <c r="K70" i="51"/>
  <c r="K34" i="51"/>
  <c r="C47" i="51"/>
  <c r="E38" i="51"/>
  <c r="E30" i="51"/>
  <c r="E22" i="51"/>
  <c r="C43" i="51"/>
  <c r="C35" i="51"/>
  <c r="C27" i="51"/>
  <c r="C72" i="51"/>
  <c r="C60" i="51"/>
  <c r="C76" i="51"/>
  <c r="E50" i="51"/>
  <c r="E33" i="51"/>
  <c r="E69" i="51"/>
  <c r="C54" i="51"/>
  <c r="G70" i="51"/>
  <c r="I60" i="51"/>
  <c r="I28" i="51"/>
  <c r="K50" i="51"/>
  <c r="E8" i="49"/>
  <c r="G7" i="49"/>
  <c r="I10" i="49"/>
  <c r="I22" i="58"/>
  <c r="I36" i="58"/>
  <c r="C22" i="58"/>
  <c r="O34" i="58"/>
  <c r="L34" i="58"/>
  <c r="O36" i="58"/>
  <c r="O27" i="58"/>
  <c r="O23" i="58"/>
  <c r="L36" i="58"/>
  <c r="L27" i="58"/>
  <c r="L23" i="58"/>
  <c r="C87" i="59"/>
  <c r="C75" i="59"/>
  <c r="C64" i="59"/>
  <c r="C55" i="59"/>
  <c r="C43" i="59"/>
  <c r="C32" i="59"/>
  <c r="C23" i="59"/>
  <c r="C83" i="59"/>
  <c r="C71" i="59"/>
  <c r="C56" i="59"/>
  <c r="C40" i="59"/>
  <c r="C27" i="59"/>
  <c r="C79" i="59"/>
  <c r="C63" i="59"/>
  <c r="C48" i="59"/>
  <c r="C35" i="59"/>
  <c r="I11" i="49"/>
  <c r="C13" i="49"/>
  <c r="D511" i="53"/>
  <c r="B494" i="53"/>
  <c r="D532" i="53"/>
  <c r="B194" i="53"/>
  <c r="D226" i="53"/>
  <c r="H210" i="53"/>
  <c r="B215" i="53"/>
  <c r="D208" i="53"/>
  <c r="H194" i="53"/>
  <c r="G13" i="52"/>
  <c r="J8" i="52"/>
  <c r="C12" i="59"/>
  <c r="C47" i="59"/>
  <c r="C72" i="59"/>
  <c r="F75" i="54"/>
  <c r="L75" i="54"/>
  <c r="H74" i="54"/>
  <c r="H49" i="53"/>
  <c r="H53" i="53"/>
  <c r="H57" i="53"/>
  <c r="H61" i="53"/>
  <c r="H65" i="53"/>
  <c r="H69" i="53"/>
  <c r="H73" i="53"/>
  <c r="H77" i="53"/>
  <c r="H81" i="53"/>
  <c r="H85" i="53"/>
  <c r="H89" i="53"/>
  <c r="F48" i="53"/>
  <c r="F87" i="53"/>
  <c r="F83" i="53"/>
  <c r="F79" i="53"/>
  <c r="F75" i="53"/>
  <c r="F71" i="53"/>
  <c r="F67" i="53"/>
  <c r="F63" i="53"/>
  <c r="F59" i="53"/>
  <c r="F55" i="53"/>
  <c r="F51" i="53"/>
  <c r="D47" i="53"/>
  <c r="F94" i="53"/>
  <c r="F98" i="53"/>
  <c r="F102" i="53"/>
  <c r="F106" i="53"/>
  <c r="D90" i="53"/>
  <c r="D85" i="53"/>
  <c r="D80" i="53"/>
  <c r="D74" i="53"/>
  <c r="D69" i="53"/>
  <c r="D64" i="53"/>
  <c r="D58" i="53"/>
  <c r="D53" i="53"/>
  <c r="B49" i="53"/>
  <c r="B56" i="53"/>
  <c r="B63" i="53"/>
  <c r="B71" i="53"/>
  <c r="B77" i="53"/>
  <c r="B84" i="53"/>
  <c r="B341" i="53"/>
  <c r="B334" i="53"/>
  <c r="B326" i="53"/>
  <c r="B319" i="53"/>
  <c r="B313" i="53"/>
  <c r="D351" i="53"/>
  <c r="B388" i="53"/>
  <c r="B378" i="53"/>
  <c r="B367" i="53"/>
  <c r="C8" i="57"/>
  <c r="I9" i="57"/>
  <c r="I11" i="57"/>
  <c r="F7" i="57"/>
  <c r="C55" i="57"/>
  <c r="I79" i="57"/>
  <c r="D104" i="53"/>
  <c r="C111" i="57"/>
  <c r="I101" i="57"/>
  <c r="F51" i="57"/>
  <c r="L49" i="57"/>
  <c r="B95" i="53"/>
  <c r="D92" i="53"/>
  <c r="D108" i="53"/>
  <c r="B85" i="53"/>
  <c r="B80" i="53"/>
  <c r="B75" i="53"/>
  <c r="B69" i="53"/>
  <c r="B64" i="53"/>
  <c r="B59" i="53"/>
  <c r="B53" i="53"/>
  <c r="B48" i="53"/>
  <c r="F118" i="50"/>
  <c r="E163" i="50"/>
  <c r="E135" i="50"/>
  <c r="D162" i="50"/>
  <c r="D155" i="50"/>
  <c r="D137" i="50"/>
  <c r="D133" i="50"/>
  <c r="C153" i="50"/>
  <c r="C149" i="50"/>
  <c r="C131" i="50"/>
  <c r="C127" i="50"/>
  <c r="G160" i="50"/>
  <c r="G140" i="50"/>
  <c r="G126" i="50"/>
  <c r="F161" i="50"/>
  <c r="F138" i="50"/>
  <c r="F134" i="50"/>
  <c r="E122" i="50"/>
  <c r="E116" i="50"/>
  <c r="D116" i="50"/>
  <c r="D158" i="50"/>
  <c r="E123" i="50"/>
  <c r="F156" i="50"/>
  <c r="E137" i="50"/>
  <c r="E129" i="50"/>
  <c r="D139" i="50"/>
  <c r="D131" i="50"/>
  <c r="C143" i="50"/>
  <c r="E156" i="50"/>
  <c r="F122" i="50"/>
  <c r="F124" i="50"/>
  <c r="E155" i="50"/>
  <c r="E148" i="50"/>
  <c r="E130" i="50"/>
  <c r="E126" i="50"/>
  <c r="D150" i="50"/>
  <c r="D140" i="50"/>
  <c r="D128" i="50"/>
  <c r="C163" i="50"/>
  <c r="C148" i="50"/>
  <c r="C138" i="50"/>
  <c r="C126" i="50"/>
  <c r="G151" i="50"/>
  <c r="G135" i="50"/>
  <c r="G130" i="50"/>
  <c r="F143" i="50"/>
  <c r="F137" i="50"/>
  <c r="G124" i="50"/>
  <c r="F121" i="50"/>
  <c r="E121" i="50"/>
  <c r="E118" i="50"/>
  <c r="C118" i="50"/>
  <c r="E124" i="50"/>
  <c r="E151" i="50"/>
  <c r="E154" i="50"/>
  <c r="D153" i="50"/>
  <c r="D135" i="50"/>
  <c r="D120" i="50"/>
  <c r="D121" i="50"/>
  <c r="C120" i="50"/>
  <c r="F131" i="50"/>
  <c r="F162" i="50"/>
  <c r="G132" i="50"/>
  <c r="G127" i="50"/>
  <c r="G162" i="50"/>
  <c r="C154" i="50"/>
  <c r="D134" i="50"/>
  <c r="F160" i="50"/>
  <c r="D117" i="50"/>
  <c r="C157" i="50"/>
  <c r="F140" i="50"/>
  <c r="F150" i="50"/>
  <c r="G163" i="50"/>
  <c r="G133" i="50"/>
  <c r="D138" i="50"/>
  <c r="D159" i="50"/>
  <c r="G123" i="50"/>
  <c r="G118" i="50"/>
  <c r="C24" i="50"/>
  <c r="C20" i="50"/>
  <c r="C22" i="50"/>
  <c r="G23" i="50"/>
  <c r="G19" i="50"/>
  <c r="G22" i="50"/>
  <c r="G117" i="50"/>
  <c r="D123" i="50"/>
  <c r="F154" i="50"/>
  <c r="G128" i="50"/>
  <c r="G149" i="50"/>
  <c r="C128" i="50"/>
  <c r="D163" i="50"/>
  <c r="E140" i="50"/>
  <c r="E157" i="50"/>
  <c r="E21" i="50"/>
  <c r="E13" i="49"/>
  <c r="G9" i="49"/>
  <c r="E14" i="49"/>
  <c r="E113" i="49"/>
  <c r="K118" i="49"/>
  <c r="C12" i="49"/>
  <c r="C115" i="49"/>
  <c r="E10" i="49"/>
  <c r="I8" i="49"/>
  <c r="K115" i="49"/>
  <c r="K12" i="49"/>
  <c r="K44" i="49"/>
  <c r="I14" i="49"/>
  <c r="I35" i="49"/>
  <c r="I51" i="49"/>
  <c r="C8" i="49"/>
  <c r="E12" i="49"/>
  <c r="G38" i="49"/>
  <c r="G31" i="49"/>
  <c r="E49" i="49"/>
  <c r="C41" i="49"/>
  <c r="C91" i="49"/>
  <c r="K91" i="49"/>
  <c r="G12" i="49"/>
  <c r="C9" i="49"/>
  <c r="G113" i="49"/>
  <c r="C48" i="49"/>
  <c r="C10" i="49"/>
  <c r="G10" i="49"/>
  <c r="C113" i="49"/>
  <c r="K8" i="49"/>
  <c r="K14" i="49"/>
  <c r="K34" i="49"/>
  <c r="K46" i="49"/>
  <c r="I9" i="49"/>
  <c r="G13" i="49"/>
  <c r="I37" i="49"/>
  <c r="K52" i="49"/>
  <c r="I52" i="49" s="1"/>
  <c r="G40" i="49"/>
  <c r="E34" i="49"/>
  <c r="E51" i="49"/>
  <c r="C43" i="49"/>
  <c r="G29" i="50"/>
  <c r="E192" i="50"/>
  <c r="C28" i="50"/>
  <c r="C26" i="50"/>
  <c r="C191" i="50"/>
  <c r="F145" i="50"/>
  <c r="C141" i="50"/>
  <c r="F142" i="50"/>
  <c r="D14" i="50"/>
  <c r="E26" i="50"/>
  <c r="G26" i="50"/>
  <c r="E146" i="50"/>
  <c r="D141" i="50"/>
  <c r="G142" i="50"/>
  <c r="D26" i="50"/>
  <c r="E31" i="50"/>
  <c r="E191" i="50"/>
  <c r="D191" i="50"/>
  <c r="F29" i="50"/>
  <c r="C31" i="50"/>
  <c r="D125" i="50"/>
  <c r="E141" i="50"/>
  <c r="D142" i="50"/>
  <c r="E30" i="50"/>
  <c r="G31" i="50"/>
  <c r="G144" i="50"/>
  <c r="F141" i="50"/>
  <c r="D11" i="50"/>
  <c r="G12" i="50"/>
  <c r="G11" i="50"/>
  <c r="G147" i="50"/>
  <c r="C147" i="50"/>
  <c r="D146" i="50"/>
  <c r="E145" i="50"/>
  <c r="F144" i="50"/>
  <c r="G125" i="50"/>
  <c r="C125" i="50"/>
  <c r="D130" i="50"/>
  <c r="G150" i="50"/>
  <c r="G138" i="50"/>
  <c r="F128" i="50"/>
  <c r="C124" i="50"/>
  <c r="G121" i="50"/>
  <c r="C122" i="50"/>
  <c r="E159" i="50"/>
  <c r="E131" i="50"/>
  <c r="D151" i="50"/>
  <c r="D129" i="50"/>
  <c r="C139" i="50"/>
  <c r="G152" i="50"/>
  <c r="G136" i="50"/>
  <c r="F152" i="50"/>
  <c r="F130" i="50"/>
  <c r="C156" i="50"/>
  <c r="F116" i="50"/>
  <c r="E120" i="50"/>
  <c r="D160" i="50"/>
  <c r="C162" i="50"/>
  <c r="C116" i="50"/>
  <c r="E152" i="50"/>
  <c r="E138" i="50"/>
  <c r="D161" i="50"/>
  <c r="D136" i="50"/>
  <c r="C159" i="50"/>
  <c r="C134" i="50"/>
  <c r="G159" i="50"/>
  <c r="F159" i="50"/>
  <c r="F133" i="50"/>
  <c r="D118" i="50"/>
  <c r="F123" i="50"/>
  <c r="G116" i="50"/>
  <c r="E143" i="50"/>
  <c r="D127" i="50"/>
  <c r="D156" i="50"/>
  <c r="F139" i="50"/>
  <c r="G143" i="50"/>
  <c r="C132" i="50"/>
  <c r="D152" i="50"/>
  <c r="G120" i="50"/>
  <c r="F163" i="50"/>
  <c r="C133" i="50"/>
  <c r="E136" i="50"/>
  <c r="F127" i="50"/>
  <c r="G137" i="50"/>
  <c r="C136" i="50"/>
  <c r="E150" i="50"/>
  <c r="E158" i="50"/>
  <c r="E147" i="50"/>
  <c r="C145" i="50"/>
  <c r="E125" i="50"/>
  <c r="E128" i="50"/>
  <c r="F155" i="50"/>
  <c r="F147" i="50"/>
  <c r="G146" i="50"/>
  <c r="C146" i="50"/>
  <c r="D145" i="50"/>
  <c r="E144" i="50"/>
  <c r="F125" i="50"/>
  <c r="C150" i="50"/>
  <c r="G129" i="50"/>
  <c r="C117" i="50"/>
  <c r="D124" i="50"/>
  <c r="E149" i="50"/>
  <c r="E127" i="50"/>
  <c r="D143" i="50"/>
  <c r="C160" i="50"/>
  <c r="C135" i="50"/>
  <c r="G148" i="50"/>
  <c r="G131" i="50"/>
  <c r="F148" i="50"/>
  <c r="F126" i="50"/>
  <c r="D122" i="50"/>
  <c r="F117" i="50"/>
  <c r="E161" i="50"/>
  <c r="D149" i="50"/>
  <c r="C151" i="50"/>
  <c r="D119" i="50"/>
  <c r="E162" i="50"/>
  <c r="E134" i="50"/>
  <c r="D154" i="50"/>
  <c r="D132" i="50"/>
  <c r="C152" i="50"/>
  <c r="C130" i="50"/>
  <c r="G139" i="50"/>
  <c r="F151" i="50"/>
  <c r="F129" i="50"/>
  <c r="G156" i="50"/>
  <c r="E117" i="50"/>
  <c r="G122" i="50"/>
  <c r="E133" i="50"/>
  <c r="C155" i="50"/>
  <c r="C123" i="50"/>
  <c r="F149" i="50"/>
  <c r="G161" i="50"/>
  <c r="C140" i="50"/>
  <c r="E132" i="50"/>
  <c r="D157" i="50"/>
  <c r="F132" i="50"/>
  <c r="G134" i="50"/>
  <c r="C161" i="50"/>
  <c r="E160" i="50"/>
  <c r="E119" i="50"/>
  <c r="F135" i="50"/>
  <c r="G154" i="50"/>
  <c r="D126" i="50"/>
  <c r="C121" i="50"/>
  <c r="F146" i="50"/>
  <c r="G145" i="50"/>
  <c r="D144" i="50"/>
  <c r="C137" i="50"/>
  <c r="F120" i="50"/>
  <c r="C119" i="50"/>
  <c r="C158" i="50"/>
  <c r="E153" i="50"/>
  <c r="E139" i="50"/>
  <c r="C144" i="50"/>
  <c r="D147" i="50"/>
  <c r="F16" i="50"/>
  <c r="D16" i="50"/>
  <c r="G16" i="50"/>
  <c r="C14" i="50"/>
  <c r="C12" i="50"/>
  <c r="E16" i="50"/>
  <c r="E13" i="50"/>
  <c r="F12" i="50"/>
  <c r="F15" i="50"/>
  <c r="D12" i="50"/>
  <c r="D13" i="50"/>
  <c r="F11" i="50"/>
  <c r="C15" i="50"/>
  <c r="G15" i="50"/>
  <c r="E14" i="50"/>
  <c r="E11" i="50"/>
  <c r="E12" i="50"/>
  <c r="C11" i="50"/>
  <c r="D15" i="50"/>
  <c r="G14" i="50"/>
  <c r="C13" i="50"/>
  <c r="F13" i="50"/>
  <c r="F14" i="50"/>
  <c r="G13" i="50"/>
  <c r="C16" i="50"/>
  <c r="F31" i="50"/>
  <c r="F27" i="50"/>
  <c r="D31" i="50"/>
  <c r="E29" i="50"/>
  <c r="G30" i="50"/>
  <c r="C27" i="50"/>
  <c r="F30" i="50"/>
  <c r="C30" i="50"/>
  <c r="E28" i="50"/>
  <c r="F26" i="50"/>
  <c r="D30" i="50"/>
  <c r="G27" i="50"/>
  <c r="C29" i="50"/>
  <c r="D29" i="50"/>
  <c r="E32" i="49"/>
  <c r="C49" i="49"/>
  <c r="C40" i="49"/>
  <c r="C32" i="49"/>
  <c r="E47" i="49"/>
  <c r="E39" i="49"/>
  <c r="G54" i="49"/>
  <c r="G45" i="49"/>
  <c r="G37" i="49"/>
  <c r="C53" i="49"/>
  <c r="C44" i="49"/>
  <c r="C36" i="49"/>
  <c r="E52" i="49"/>
  <c r="E43" i="49"/>
  <c r="E35" i="49"/>
  <c r="G50" i="49"/>
  <c r="G41" i="49"/>
  <c r="G33" i="49"/>
  <c r="K54" i="49"/>
  <c r="I48" i="49"/>
  <c r="I40" i="49"/>
  <c r="E31" i="49"/>
  <c r="C38" i="49"/>
  <c r="E45" i="49"/>
  <c r="G52" i="49"/>
  <c r="G35" i="49"/>
  <c r="I50" i="49"/>
  <c r="I38" i="49"/>
  <c r="K50" i="49"/>
  <c r="K43" i="49"/>
  <c r="K35" i="49"/>
  <c r="C42" i="49"/>
  <c r="E50" i="49"/>
  <c r="E33" i="49"/>
  <c r="G39" i="49"/>
  <c r="I53" i="49"/>
  <c r="I42" i="49"/>
  <c r="I32" i="49"/>
  <c r="K49" i="49"/>
  <c r="K45" i="49"/>
  <c r="K37" i="49"/>
  <c r="G48" i="49"/>
  <c r="C34" i="49"/>
  <c r="G47" i="49"/>
  <c r="I54" i="49"/>
  <c r="I34" i="49"/>
  <c r="K33" i="49"/>
  <c r="E48" i="49"/>
  <c r="C46" i="49"/>
  <c r="E37" i="49"/>
  <c r="I36" i="49"/>
  <c r="K39" i="49"/>
  <c r="D24" i="50"/>
  <c r="E23" i="50"/>
  <c r="E19" i="50"/>
  <c r="E46" i="49"/>
  <c r="G36" i="49"/>
  <c r="I33" i="49"/>
  <c r="E116" i="49"/>
  <c r="C117" i="49"/>
  <c r="I120" i="49"/>
  <c r="C54" i="49"/>
  <c r="E44" i="49"/>
  <c r="G34" i="49"/>
  <c r="I31" i="49"/>
  <c r="G124" i="49"/>
  <c r="E24" i="50"/>
  <c r="F24" i="50"/>
  <c r="D21" i="50"/>
  <c r="G24" i="50"/>
  <c r="K119" i="49"/>
  <c r="I116" i="49"/>
  <c r="C47" i="49"/>
  <c r="C31" i="49"/>
  <c r="E38" i="49"/>
  <c r="G44" i="49"/>
  <c r="I41" i="49"/>
  <c r="K38" i="49"/>
  <c r="I113" i="49"/>
  <c r="K121" i="49"/>
  <c r="G122" i="49"/>
  <c r="E115" i="49"/>
  <c r="E123" i="49"/>
  <c r="C45" i="49"/>
  <c r="E53" i="49"/>
  <c r="E36" i="49"/>
  <c r="G42" i="49"/>
  <c r="I39" i="49"/>
  <c r="K48" i="49"/>
  <c r="K32" i="49"/>
  <c r="G119" i="49"/>
  <c r="E114" i="49"/>
  <c r="E20" i="50"/>
  <c r="C19" i="50"/>
  <c r="C23" i="50"/>
  <c r="F19" i="50"/>
  <c r="D19" i="50"/>
  <c r="D23" i="50"/>
  <c r="E122" i="49"/>
  <c r="M42" i="52"/>
  <c r="I79" i="49"/>
  <c r="C87" i="49"/>
  <c r="G89" i="49"/>
  <c r="I71" i="49"/>
  <c r="C85" i="49"/>
  <c r="G87" i="49"/>
  <c r="P53" i="52"/>
  <c r="M50" i="52"/>
  <c r="J15" i="52"/>
  <c r="G86" i="49"/>
  <c r="C80" i="49"/>
  <c r="I85" i="49"/>
  <c r="L49" i="58"/>
  <c r="L57" i="58"/>
  <c r="L65" i="58"/>
  <c r="K85" i="49"/>
  <c r="I83" i="49"/>
  <c r="G43" i="49"/>
  <c r="B483" i="53"/>
  <c r="B475" i="53"/>
  <c r="B467" i="53"/>
  <c r="B459" i="53"/>
  <c r="B451" i="53"/>
  <c r="B443" i="53"/>
  <c r="D447" i="53"/>
  <c r="D455" i="53"/>
  <c r="D463" i="53"/>
  <c r="D471" i="53"/>
  <c r="D479" i="53"/>
  <c r="D441" i="53"/>
  <c r="B487" i="53"/>
  <c r="B479" i="53"/>
  <c r="B471" i="53"/>
  <c r="B463" i="53"/>
  <c r="B455" i="53"/>
  <c r="B447" i="53"/>
  <c r="D443" i="53"/>
  <c r="D451" i="53"/>
  <c r="D459" i="53"/>
  <c r="D467" i="53"/>
  <c r="D475" i="53"/>
  <c r="D483" i="53"/>
  <c r="B480" i="53"/>
  <c r="B464" i="53"/>
  <c r="B448" i="53"/>
  <c r="D450" i="53"/>
  <c r="D466" i="53"/>
  <c r="D482" i="53"/>
  <c r="B484" i="53"/>
  <c r="B468" i="53"/>
  <c r="B452" i="53"/>
  <c r="D446" i="53"/>
  <c r="D462" i="53"/>
  <c r="D478" i="53"/>
  <c r="B472" i="53"/>
  <c r="B440" i="53"/>
  <c r="D442" i="53"/>
  <c r="D474" i="53"/>
  <c r="B473" i="53"/>
  <c r="B457" i="53"/>
  <c r="B441" i="53"/>
  <c r="D453" i="53"/>
  <c r="D469" i="53"/>
  <c r="D485" i="53"/>
  <c r="B474" i="53"/>
  <c r="B458" i="53"/>
  <c r="B442" i="53"/>
  <c r="D456" i="53"/>
  <c r="D472" i="53"/>
  <c r="D440" i="53"/>
  <c r="B476" i="53"/>
  <c r="B444" i="53"/>
  <c r="D470" i="53"/>
  <c r="B477" i="53"/>
  <c r="B461" i="53"/>
  <c r="B445" i="53"/>
  <c r="D449" i="53"/>
  <c r="D465" i="53"/>
  <c r="D481" i="53"/>
  <c r="B478" i="53"/>
  <c r="B462" i="53"/>
  <c r="B446" i="53"/>
  <c r="D452" i="53"/>
  <c r="D468" i="53"/>
  <c r="D484" i="53"/>
  <c r="I59" i="58"/>
  <c r="K123" i="49"/>
  <c r="I118" i="49"/>
  <c r="I121" i="49"/>
  <c r="E124" i="49"/>
  <c r="G121" i="49"/>
  <c r="K116" i="49"/>
  <c r="C120" i="49"/>
  <c r="I123" i="49"/>
  <c r="C114" i="49"/>
  <c r="E121" i="49"/>
  <c r="G118" i="49"/>
  <c r="C124" i="49"/>
  <c r="G120" i="49"/>
  <c r="E118" i="49"/>
  <c r="K124" i="49"/>
  <c r="G114" i="49"/>
  <c r="I114" i="49"/>
  <c r="K117" i="49"/>
  <c r="K120" i="49"/>
  <c r="G116" i="49"/>
  <c r="C119" i="49"/>
  <c r="C39" i="49"/>
  <c r="G53" i="49"/>
  <c r="I49" i="49"/>
  <c r="K51" i="49"/>
  <c r="C37" i="49"/>
  <c r="G51" i="49"/>
  <c r="I47" i="49"/>
  <c r="K40" i="49"/>
  <c r="C121" i="49"/>
  <c r="C122" i="49"/>
  <c r="G115" i="49"/>
  <c r="C21" i="50"/>
  <c r="F23" i="50"/>
  <c r="F22" i="50"/>
  <c r="K41" i="49"/>
  <c r="K47" i="49"/>
  <c r="I46" i="49"/>
  <c r="E54" i="49"/>
  <c r="C44" i="58"/>
  <c r="F45" i="58"/>
  <c r="I46" i="58"/>
  <c r="C48" i="58"/>
  <c r="F49" i="58"/>
  <c r="I50" i="58"/>
  <c r="C52" i="58"/>
  <c r="F53" i="58"/>
  <c r="I54" i="58"/>
  <c r="C56" i="58"/>
  <c r="F57" i="58"/>
  <c r="I58" i="58"/>
  <c r="C60" i="58"/>
  <c r="F61" i="58"/>
  <c r="I62" i="58"/>
  <c r="C64" i="58"/>
  <c r="F65" i="58"/>
  <c r="I66" i="58"/>
  <c r="C43" i="58"/>
  <c r="I44" i="58"/>
  <c r="C46" i="58"/>
  <c r="F47" i="58"/>
  <c r="I48" i="58"/>
  <c r="C50" i="58"/>
  <c r="F51" i="58"/>
  <c r="I52" i="58"/>
  <c r="C54" i="58"/>
  <c r="F55" i="58"/>
  <c r="I56" i="58"/>
  <c r="C58" i="58"/>
  <c r="F59" i="58"/>
  <c r="I60" i="58"/>
  <c r="C62" i="58"/>
  <c r="F63" i="58"/>
  <c r="I64" i="58"/>
  <c r="C66" i="58"/>
  <c r="F67" i="58"/>
  <c r="I43" i="58"/>
  <c r="C45" i="58"/>
  <c r="I47" i="58"/>
  <c r="F50" i="58"/>
  <c r="C53" i="58"/>
  <c r="I55" i="58"/>
  <c r="F58" i="58"/>
  <c r="C61" i="58"/>
  <c r="I63" i="58"/>
  <c r="F66" i="58"/>
  <c r="O67" i="58"/>
  <c r="O65" i="58"/>
  <c r="O63" i="58"/>
  <c r="O61" i="58"/>
  <c r="O59" i="58"/>
  <c r="O57" i="58"/>
  <c r="O55" i="58"/>
  <c r="O53" i="58"/>
  <c r="O51" i="58"/>
  <c r="O49" i="58"/>
  <c r="O47" i="58"/>
  <c r="O45" i="58"/>
  <c r="O43" i="58"/>
  <c r="F44" i="58"/>
  <c r="C47" i="58"/>
  <c r="I49" i="58"/>
  <c r="F52" i="58"/>
  <c r="C55" i="58"/>
  <c r="I57" i="58"/>
  <c r="F60" i="58"/>
  <c r="C63" i="58"/>
  <c r="I65" i="58"/>
  <c r="F43" i="58"/>
  <c r="L66" i="58"/>
  <c r="L64" i="58"/>
  <c r="L62" i="58"/>
  <c r="L60" i="58"/>
  <c r="L58" i="58"/>
  <c r="L56" i="58"/>
  <c r="L54" i="58"/>
  <c r="L52" i="58"/>
  <c r="L50" i="58"/>
  <c r="L48" i="58"/>
  <c r="L46" i="58"/>
  <c r="L44" i="58"/>
  <c r="F48" i="58"/>
  <c r="I53" i="58"/>
  <c r="C59" i="58"/>
  <c r="F64" i="58"/>
  <c r="O66" i="58"/>
  <c r="O62" i="58"/>
  <c r="O58" i="58"/>
  <c r="O54" i="58"/>
  <c r="O50" i="58"/>
  <c r="O46" i="58"/>
  <c r="F46" i="58"/>
  <c r="I51" i="58"/>
  <c r="C57" i="58"/>
  <c r="F62" i="58"/>
  <c r="I67" i="58"/>
  <c r="L67" i="58"/>
  <c r="L63" i="58"/>
  <c r="L59" i="58"/>
  <c r="L55" i="58"/>
  <c r="L51" i="58"/>
  <c r="L47" i="58"/>
  <c r="L43" i="58"/>
  <c r="J49" i="52"/>
  <c r="P48" i="52"/>
  <c r="P50" i="52"/>
  <c r="D52" i="52"/>
  <c r="P42" i="52"/>
  <c r="D49" i="52"/>
  <c r="G52" i="52"/>
  <c r="G50" i="52"/>
  <c r="P44" i="52"/>
  <c r="J51" i="52"/>
  <c r="D51" i="52"/>
  <c r="G49" i="52"/>
  <c r="J42" i="52"/>
  <c r="M48" i="52"/>
  <c r="G48" i="52"/>
  <c r="D50" i="52"/>
  <c r="P49" i="52"/>
  <c r="G42" i="52"/>
  <c r="G51" i="52"/>
  <c r="C11" i="59"/>
  <c r="C8" i="59"/>
  <c r="C14" i="59"/>
  <c r="C7" i="59"/>
  <c r="C16" i="59"/>
  <c r="K93" i="49"/>
  <c r="K92" i="49"/>
  <c r="I91" i="49"/>
  <c r="G73" i="49"/>
  <c r="G63" i="49"/>
  <c r="G85" i="49"/>
  <c r="E85" i="49"/>
  <c r="E74" i="49"/>
  <c r="E64" i="49"/>
  <c r="C83" i="49"/>
  <c r="C73" i="49"/>
  <c r="C62" i="49"/>
  <c r="I86" i="49"/>
  <c r="I75" i="49"/>
  <c r="I64" i="49"/>
  <c r="G93" i="49"/>
  <c r="E93" i="49"/>
  <c r="E92" i="49"/>
  <c r="E91" i="49"/>
  <c r="G79" i="49"/>
  <c r="G68" i="49"/>
  <c r="G94" i="49"/>
  <c r="G80" i="49"/>
  <c r="E80" i="49"/>
  <c r="E69" i="49"/>
  <c r="C89" i="49"/>
  <c r="C78" i="49"/>
  <c r="C67" i="49"/>
  <c r="I80" i="49"/>
  <c r="I70" i="49"/>
  <c r="G92" i="49"/>
  <c r="G71" i="49"/>
  <c r="G83" i="49"/>
  <c r="E72" i="49"/>
  <c r="C81" i="49"/>
  <c r="I88" i="49"/>
  <c r="I67" i="49"/>
  <c r="K88" i="49"/>
  <c r="K78" i="49"/>
  <c r="K66" i="49"/>
  <c r="K87" i="49"/>
  <c r="K77" i="49"/>
  <c r="K65" i="49"/>
  <c r="K60" i="49"/>
  <c r="C93" i="49"/>
  <c r="G76" i="49"/>
  <c r="G88" i="49"/>
  <c r="E77" i="49"/>
  <c r="C86" i="49"/>
  <c r="C65" i="49"/>
  <c r="I72" i="49"/>
  <c r="K89" i="49"/>
  <c r="K79" i="49"/>
  <c r="K70" i="49"/>
  <c r="K90" i="49"/>
  <c r="K80" i="49"/>
  <c r="K69" i="49"/>
  <c r="K84" i="49"/>
  <c r="K83" i="49"/>
  <c r="I61" i="49"/>
  <c r="I77" i="49"/>
  <c r="C68" i="49"/>
  <c r="C84" i="49"/>
  <c r="E71" i="49"/>
  <c r="E87" i="49"/>
  <c r="C90" i="49"/>
  <c r="G74" i="49"/>
  <c r="G91" i="49"/>
  <c r="E88" i="49"/>
  <c r="C75" i="49"/>
  <c r="K81" i="49"/>
  <c r="K62" i="49"/>
  <c r="K72" i="49"/>
  <c r="K94" i="49"/>
  <c r="I73" i="49"/>
  <c r="C76" i="49"/>
  <c r="E67" i="49"/>
  <c r="G82" i="49"/>
  <c r="G66" i="49"/>
  <c r="G61" i="49"/>
  <c r="E84" i="49"/>
  <c r="E62" i="49"/>
  <c r="C69" i="49"/>
  <c r="I76" i="49"/>
  <c r="G78" i="49"/>
  <c r="E90" i="49"/>
  <c r="E81" i="49"/>
  <c r="E60" i="49"/>
  <c r="C71" i="49"/>
  <c r="I84" i="49"/>
  <c r="I63" i="49"/>
  <c r="C92" i="49"/>
  <c r="G60" i="49"/>
  <c r="E61" i="49"/>
  <c r="I62" i="49"/>
  <c r="K86" i="49"/>
  <c r="K63" i="49"/>
  <c r="K73" i="49"/>
  <c r="K75" i="49"/>
  <c r="I69" i="49"/>
  <c r="I89" i="49"/>
  <c r="C72" i="49"/>
  <c r="E63" i="49"/>
  <c r="E83" i="49"/>
  <c r="G62" i="49"/>
  <c r="G67" i="49"/>
  <c r="E89" i="49"/>
  <c r="E68" i="49"/>
  <c r="C74" i="49"/>
  <c r="I82" i="49"/>
  <c r="I60" i="49"/>
  <c r="G64" i="49"/>
  <c r="E86" i="49"/>
  <c r="E65" i="49"/>
  <c r="C77" i="49"/>
  <c r="I90" i="49"/>
  <c r="I68" i="49"/>
  <c r="G134" i="49"/>
  <c r="C136" i="49"/>
  <c r="G131" i="49"/>
  <c r="C134" i="49"/>
  <c r="K130" i="49"/>
  <c r="E134" i="49"/>
  <c r="E130" i="49"/>
  <c r="C132" i="49"/>
  <c r="E132" i="49"/>
  <c r="C135" i="49"/>
  <c r="I131" i="49"/>
  <c r="E135" i="49"/>
  <c r="C131" i="49"/>
  <c r="E136" i="49"/>
  <c r="G136" i="49"/>
  <c r="G135" i="49"/>
  <c r="I133" i="49"/>
  <c r="I130" i="49"/>
  <c r="C130" i="49"/>
  <c r="E131" i="49"/>
  <c r="C52" i="49"/>
  <c r="C35" i="49"/>
  <c r="E42" i="49"/>
  <c r="G49" i="49"/>
  <c r="G32" i="49"/>
  <c r="I45" i="49"/>
  <c r="K42" i="49"/>
  <c r="G117" i="49"/>
  <c r="E119" i="49"/>
  <c r="C116" i="49"/>
  <c r="K122" i="49"/>
  <c r="I92" i="49"/>
  <c r="C50" i="49"/>
  <c r="C33" i="49"/>
  <c r="E40" i="49"/>
  <c r="G46" i="49"/>
  <c r="I43" i="49"/>
  <c r="K36" i="49"/>
  <c r="I124" i="49"/>
  <c r="I115" i="49"/>
  <c r="I122" i="49"/>
  <c r="G123" i="49"/>
  <c r="I119" i="49"/>
  <c r="G18" i="50"/>
  <c r="D18" i="50"/>
  <c r="D22" i="50"/>
  <c r="C18" i="50"/>
  <c r="E18" i="50"/>
  <c r="E22" i="50"/>
  <c r="D20" i="50"/>
  <c r="F18" i="50"/>
  <c r="K113" i="49"/>
  <c r="E120" i="49"/>
  <c r="C17" i="59"/>
  <c r="D42" i="52"/>
  <c r="I74" i="49"/>
  <c r="C82" i="49"/>
  <c r="G84" i="49"/>
  <c r="I66" i="49"/>
  <c r="C79" i="49"/>
  <c r="G81" i="49"/>
  <c r="D48" i="52"/>
  <c r="P51" i="52"/>
  <c r="J48" i="52"/>
  <c r="G90" i="49"/>
  <c r="C88" i="49"/>
  <c r="K68" i="49"/>
  <c r="G133" i="49"/>
  <c r="K134" i="49"/>
  <c r="K53" i="49"/>
  <c r="O48" i="58"/>
  <c r="O56" i="58"/>
  <c r="O64" i="58"/>
  <c r="K82" i="49"/>
  <c r="I78" i="49"/>
  <c r="C51" i="49"/>
  <c r="G65" i="49"/>
  <c r="B460" i="53"/>
  <c r="I94" i="57"/>
  <c r="I72" i="57"/>
  <c r="C48" i="57"/>
  <c r="C106" i="57"/>
  <c r="F87" i="57"/>
  <c r="I40" i="57"/>
  <c r="L60" i="57"/>
  <c r="F65" i="57"/>
  <c r="L38" i="57"/>
  <c r="O111" i="57"/>
  <c r="O110" i="57"/>
  <c r="O105" i="57"/>
  <c r="O97" i="57"/>
  <c r="O99" i="57"/>
  <c r="O90" i="57"/>
  <c r="O86" i="57"/>
  <c r="O78" i="57"/>
  <c r="O70" i="57"/>
  <c r="O77" i="57"/>
  <c r="O68" i="57"/>
  <c r="O65" i="57"/>
  <c r="O60" i="57"/>
  <c r="O52" i="57"/>
  <c r="O44" i="57"/>
  <c r="F98" i="57"/>
  <c r="I58" i="57"/>
  <c r="O112" i="57"/>
  <c r="O113" i="57"/>
  <c r="O106" i="57"/>
  <c r="O100" i="57"/>
  <c r="O93" i="57"/>
  <c r="O92" i="57"/>
  <c r="O87" i="57"/>
  <c r="O80" i="57"/>
  <c r="O71" i="57"/>
  <c r="O79" i="57"/>
  <c r="O72" i="57"/>
  <c r="O66" i="57"/>
  <c r="O62" i="57"/>
  <c r="O54" i="57"/>
  <c r="O46" i="57"/>
  <c r="O38" i="57"/>
  <c r="L59" i="57"/>
  <c r="I51" i="57"/>
  <c r="C41" i="57"/>
  <c r="F76" i="57"/>
  <c r="I65" i="57"/>
  <c r="C102" i="57"/>
  <c r="F105" i="57"/>
  <c r="I114" i="57"/>
  <c r="I108" i="57"/>
  <c r="F44" i="57"/>
  <c r="O115" i="57"/>
  <c r="O107" i="57"/>
  <c r="O94" i="57"/>
  <c r="O88" i="57"/>
  <c r="O74" i="57"/>
  <c r="O73" i="57"/>
  <c r="O63" i="57"/>
  <c r="O48" i="57"/>
  <c r="C57" i="57"/>
  <c r="I43" i="57"/>
  <c r="I73" i="57"/>
  <c r="F89" i="57"/>
  <c r="C94" i="57"/>
  <c r="I105" i="57"/>
  <c r="F106" i="57"/>
  <c r="I97" i="57"/>
  <c r="C87" i="57"/>
  <c r="C65" i="57"/>
  <c r="C72" i="57"/>
  <c r="F79" i="57"/>
  <c r="F40" i="57"/>
  <c r="F47" i="57"/>
  <c r="I54" i="57"/>
  <c r="I38" i="57"/>
  <c r="L40" i="57"/>
  <c r="F112" i="57"/>
  <c r="I93" i="57"/>
  <c r="C101" i="57"/>
  <c r="C90" i="57"/>
  <c r="C68" i="57"/>
  <c r="F75" i="57"/>
  <c r="F82" i="57"/>
  <c r="F43" i="57"/>
  <c r="I50" i="57"/>
  <c r="I57" i="57"/>
  <c r="L52" i="57"/>
  <c r="C113" i="57"/>
  <c r="F100" i="57"/>
  <c r="I67" i="57"/>
  <c r="C82" i="57"/>
  <c r="C50" i="57"/>
  <c r="L53" i="57"/>
  <c r="F110" i="57"/>
  <c r="F102" i="57"/>
  <c r="F69" i="57"/>
  <c r="I83" i="57"/>
  <c r="C52" i="57"/>
  <c r="L48" i="57"/>
  <c r="I104" i="57"/>
  <c r="C67" i="57"/>
  <c r="F42" i="57"/>
  <c r="L55" i="57"/>
  <c r="O53" i="57"/>
  <c r="L66" i="57"/>
  <c r="L79" i="57"/>
  <c r="L80" i="57"/>
  <c r="L92" i="57"/>
  <c r="L100" i="57"/>
  <c r="L113" i="57"/>
  <c r="L102" i="57"/>
  <c r="L44" i="57"/>
  <c r="C39" i="57"/>
  <c r="I92" i="57"/>
  <c r="F95" i="57"/>
  <c r="I69" i="57"/>
  <c r="C45" i="57"/>
  <c r="L47" i="57"/>
  <c r="O43" i="57"/>
  <c r="O59" i="57"/>
  <c r="L68" i="57"/>
  <c r="L70" i="57"/>
  <c r="L86" i="57"/>
  <c r="L99" i="57"/>
  <c r="L105" i="57"/>
  <c r="L111" i="57"/>
  <c r="L54" i="57"/>
  <c r="F81" i="57"/>
  <c r="C100" i="57"/>
  <c r="F83" i="57"/>
  <c r="C76" i="57"/>
  <c r="O116" i="57"/>
  <c r="O109" i="57"/>
  <c r="O96" i="57"/>
  <c r="O89" i="57"/>
  <c r="O75" i="57"/>
  <c r="O76" i="57"/>
  <c r="O64" i="57"/>
  <c r="O50" i="57"/>
  <c r="I59" i="57"/>
  <c r="F46" i="57"/>
  <c r="C79" i="57"/>
  <c r="C63" i="57"/>
  <c r="I96" i="57"/>
  <c r="I106" i="57"/>
  <c r="I113" i="57"/>
  <c r="C109" i="57"/>
  <c r="C96" i="57"/>
  <c r="C92" i="57"/>
  <c r="F63" i="57"/>
  <c r="F70" i="57"/>
  <c r="F77" i="57"/>
  <c r="I62" i="57"/>
  <c r="I45" i="57"/>
  <c r="I52" i="57"/>
  <c r="C60" i="57"/>
  <c r="L45" i="57"/>
  <c r="C115" i="57"/>
  <c r="F104" i="57"/>
  <c r="C99" i="57"/>
  <c r="F88" i="57"/>
  <c r="F66" i="57"/>
  <c r="F73" i="57"/>
  <c r="I80" i="57"/>
  <c r="I41" i="57"/>
  <c r="I48" i="57"/>
  <c r="C56" i="57"/>
  <c r="L57" i="57"/>
  <c r="I109" i="57"/>
  <c r="C97" i="57"/>
  <c r="C64" i="57"/>
  <c r="F78" i="57"/>
  <c r="I46" i="57"/>
  <c r="I60" i="57"/>
  <c r="C116" i="57"/>
  <c r="I98" i="57"/>
  <c r="C66" i="57"/>
  <c r="C80" i="57"/>
  <c r="F48" i="57"/>
  <c r="L58" i="57"/>
  <c r="F111" i="57"/>
  <c r="I90" i="57"/>
  <c r="C83" i="57"/>
  <c r="F58" i="57"/>
  <c r="O49" i="57"/>
  <c r="L64" i="57"/>
  <c r="L76" i="57"/>
  <c r="L75" i="57"/>
  <c r="L89" i="57"/>
  <c r="L96" i="57"/>
  <c r="L109" i="57"/>
  <c r="L116" i="57"/>
  <c r="C46" i="57"/>
  <c r="I63" i="57"/>
  <c r="I111" i="57"/>
  <c r="F107" i="57"/>
  <c r="F64" i="57"/>
  <c r="I39" i="57"/>
  <c r="C38" i="57"/>
  <c r="O39" i="57"/>
  <c r="O55" i="57"/>
  <c r="L67" i="57"/>
  <c r="L82" i="57"/>
  <c r="L81" i="57"/>
  <c r="L95" i="57"/>
  <c r="L101" i="57"/>
  <c r="L114" i="57"/>
  <c r="I42" i="57"/>
  <c r="C89" i="57"/>
  <c r="C85" i="57"/>
  <c r="C69" i="57"/>
  <c r="I61" i="58"/>
  <c r="C51" i="58"/>
  <c r="H186" i="53"/>
  <c r="D193" i="53"/>
  <c r="H202" i="53"/>
  <c r="B219" i="53"/>
  <c r="B229" i="53"/>
  <c r="B197" i="53"/>
  <c r="D194" i="53"/>
  <c r="B208" i="53"/>
  <c r="B205" i="53"/>
  <c r="D233" i="53"/>
  <c r="D187" i="53"/>
  <c r="D207" i="53"/>
  <c r="B211" i="53"/>
  <c r="C80" i="59"/>
  <c r="C39" i="59"/>
  <c r="C59" i="59"/>
  <c r="C24" i="59"/>
  <c r="C51" i="59"/>
  <c r="C67" i="59"/>
  <c r="M49" i="52"/>
  <c r="C31" i="59"/>
  <c r="G8" i="52"/>
  <c r="D8" i="52"/>
  <c r="E103" i="51"/>
  <c r="I83" i="51"/>
  <c r="G105" i="51"/>
  <c r="C93" i="51"/>
  <c r="J73" i="54"/>
  <c r="B321" i="53"/>
  <c r="B330" i="53"/>
  <c r="C7" i="57"/>
  <c r="I10" i="57"/>
  <c r="B290" i="53"/>
  <c r="B286" i="53"/>
  <c r="G75" i="50"/>
  <c r="C66" i="50"/>
  <c r="F65" i="50"/>
  <c r="E61" i="50"/>
  <c r="D63" i="50"/>
  <c r="G86" i="50"/>
  <c r="D106" i="50"/>
  <c r="F69" i="50"/>
  <c r="C61" i="50"/>
  <c r="F63" i="50"/>
  <c r="E98" i="50"/>
  <c r="F52" i="50"/>
  <c r="F91" i="50"/>
  <c r="F57" i="50"/>
  <c r="E85" i="50"/>
  <c r="E99" i="50"/>
  <c r="G100" i="50"/>
  <c r="F104" i="50"/>
  <c r="F54" i="50"/>
  <c r="F60" i="50"/>
  <c r="D67" i="50"/>
  <c r="D90" i="50"/>
  <c r="C54" i="50"/>
  <c r="F94" i="50"/>
  <c r="G87" i="50"/>
  <c r="C85" i="50"/>
  <c r="F59" i="50"/>
  <c r="F50" i="50"/>
  <c r="C68" i="50"/>
  <c r="C74" i="50"/>
  <c r="D82" i="50"/>
  <c r="E105" i="50"/>
  <c r="D70" i="50"/>
  <c r="F61" i="50"/>
  <c r="C86" i="50"/>
  <c r="C72" i="50"/>
  <c r="G78" i="50"/>
  <c r="F68" i="50"/>
  <c r="F55" i="50"/>
  <c r="C57" i="50"/>
  <c r="D76" i="50"/>
  <c r="C106" i="50"/>
  <c r="E109" i="50"/>
  <c r="D68" i="50"/>
  <c r="D99" i="50"/>
  <c r="G65" i="50"/>
  <c r="C95" i="50"/>
  <c r="G55" i="50"/>
  <c r="D69" i="50"/>
  <c r="D58" i="50"/>
  <c r="F106" i="50"/>
  <c r="G62" i="50"/>
  <c r="C98" i="50"/>
  <c r="F86" i="50"/>
  <c r="G74" i="50"/>
  <c r="G95" i="50"/>
  <c r="E90" i="50"/>
  <c r="D73" i="50"/>
  <c r="C104" i="50"/>
  <c r="D87" i="50"/>
  <c r="G64" i="50"/>
  <c r="E68" i="50"/>
  <c r="E53" i="50"/>
  <c r="E51" i="50"/>
  <c r="C67" i="50"/>
  <c r="D98" i="50"/>
  <c r="C60" i="50"/>
  <c r="F85" i="50"/>
  <c r="G106" i="50"/>
  <c r="D59" i="50"/>
  <c r="F90" i="50"/>
  <c r="G50" i="50"/>
  <c r="F96" i="50"/>
  <c r="C109" i="50"/>
  <c r="G77" i="50"/>
  <c r="C84" i="50"/>
  <c r="D110" i="50"/>
  <c r="E102" i="50"/>
  <c r="G52" i="50"/>
  <c r="E92" i="50"/>
  <c r="E95" i="50"/>
  <c r="F108" i="50"/>
  <c r="C90" i="50"/>
  <c r="F58" i="50"/>
  <c r="F83" i="50"/>
  <c r="C59" i="50"/>
  <c r="E76" i="50"/>
  <c r="G108" i="50"/>
  <c r="D88" i="50"/>
  <c r="D108" i="50"/>
  <c r="G89" i="50"/>
  <c r="D84" i="50"/>
  <c r="F72" i="50"/>
  <c r="C105" i="50"/>
  <c r="G59" i="50"/>
  <c r="G69" i="50"/>
  <c r="C99" i="50"/>
  <c r="C93" i="50"/>
  <c r="C49" i="50"/>
  <c r="E55" i="50"/>
  <c r="E83" i="50"/>
  <c r="E89" i="50"/>
  <c r="E100" i="50"/>
  <c r="D50" i="50"/>
  <c r="G68" i="50"/>
  <c r="E88" i="50"/>
  <c r="E86" i="50"/>
  <c r="G109" i="50"/>
  <c r="D92" i="50"/>
  <c r="G99" i="50"/>
  <c r="E80" i="50"/>
  <c r="E77" i="50"/>
  <c r="G107" i="50"/>
  <c r="G66" i="50"/>
  <c r="F82" i="50"/>
  <c r="C94" i="50"/>
  <c r="F51" i="50"/>
  <c r="E104" i="50"/>
  <c r="G72" i="50"/>
  <c r="D66" i="50"/>
  <c r="E110" i="50"/>
  <c r="D105" i="50"/>
  <c r="G82" i="50"/>
  <c r="E62" i="50"/>
  <c r="C107" i="50"/>
  <c r="G97" i="50"/>
  <c r="F74" i="50"/>
  <c r="D64" i="50"/>
  <c r="G54" i="50"/>
  <c r="F100" i="50"/>
  <c r="G103" i="50"/>
  <c r="D53" i="50"/>
  <c r="E74" i="50"/>
  <c r="D74" i="50"/>
  <c r="C64" i="50"/>
  <c r="G60" i="50"/>
  <c r="F53" i="50"/>
  <c r="G94" i="50"/>
  <c r="E49" i="50"/>
  <c r="D55" i="50"/>
  <c r="G105" i="50"/>
  <c r="F102" i="50"/>
  <c r="E56" i="50"/>
  <c r="G102" i="50"/>
  <c r="F56" i="50"/>
  <c r="G63" i="50"/>
  <c r="C88" i="50"/>
  <c r="E50" i="50"/>
  <c r="E108" i="50"/>
  <c r="C100" i="50"/>
  <c r="F88" i="50"/>
  <c r="D109" i="50"/>
  <c r="G101" i="50"/>
  <c r="E70" i="50"/>
  <c r="E64" i="50"/>
  <c r="G84" i="50"/>
  <c r="D54" i="50"/>
  <c r="E69" i="50"/>
  <c r="E71" i="50"/>
  <c r="E59" i="50"/>
  <c r="E91" i="50"/>
  <c r="E57" i="50"/>
  <c r="E97" i="50"/>
  <c r="D107" i="50"/>
  <c r="D62" i="50"/>
  <c r="C73" i="50"/>
  <c r="G88" i="50"/>
  <c r="F97" i="50"/>
  <c r="G110" i="50"/>
  <c r="C83" i="50"/>
  <c r="F67" i="50"/>
  <c r="D75" i="50"/>
  <c r="C65" i="50"/>
  <c r="F107" i="50"/>
  <c r="E72" i="50"/>
  <c r="C50" i="50"/>
  <c r="G51" i="50"/>
  <c r="C55" i="50"/>
  <c r="D65" i="50"/>
  <c r="E58" i="50"/>
  <c r="C77" i="50"/>
  <c r="E78" i="50"/>
  <c r="E81" i="50"/>
  <c r="D77" i="50"/>
  <c r="E79" i="50"/>
  <c r="G81" i="50"/>
  <c r="D57" i="50"/>
  <c r="F105" i="50"/>
  <c r="D72" i="50"/>
  <c r="G85" i="50"/>
  <c r="D104" i="50"/>
  <c r="C62" i="50"/>
  <c r="F93" i="50"/>
  <c r="C56" i="50"/>
  <c r="E52" i="50"/>
  <c r="E93" i="50"/>
  <c r="E63" i="50"/>
  <c r="C91" i="50"/>
  <c r="F75" i="50"/>
  <c r="D83" i="50"/>
  <c r="C70" i="50"/>
  <c r="G49" i="50"/>
  <c r="E96" i="50"/>
  <c r="C58" i="50"/>
  <c r="F64" i="50"/>
  <c r="G71" i="50"/>
  <c r="C76" i="50"/>
  <c r="D89" i="50"/>
  <c r="F49" i="50"/>
  <c r="C101" i="50"/>
  <c r="G92" i="50"/>
  <c r="F89" i="50"/>
  <c r="D52" i="50"/>
  <c r="F95" i="50"/>
  <c r="D91" i="50"/>
  <c r="C82" i="50"/>
  <c r="G73" i="50"/>
  <c r="F66" i="50"/>
  <c r="C108" i="50"/>
  <c r="F99" i="50"/>
  <c r="F92" i="50"/>
  <c r="C51" i="50"/>
  <c r="D61" i="50"/>
  <c r="E66" i="50"/>
  <c r="G91" i="50"/>
  <c r="G98" i="50"/>
  <c r="F98" i="50"/>
  <c r="D51" i="50"/>
  <c r="G90" i="50"/>
  <c r="F101" i="50"/>
  <c r="C69" i="50"/>
  <c r="D102" i="50"/>
  <c r="E101" i="50"/>
  <c r="E103" i="50"/>
  <c r="E75" i="50"/>
  <c r="E107" i="50"/>
  <c r="E73" i="50"/>
  <c r="C110" i="50"/>
  <c r="E84" i="50"/>
  <c r="D86" i="50"/>
  <c r="C97" i="50"/>
  <c r="C52" i="50"/>
  <c r="G56" i="50"/>
  <c r="F73" i="50"/>
  <c r="D96" i="50"/>
  <c r="G70" i="50"/>
  <c r="E54" i="50"/>
  <c r="C102" i="50"/>
  <c r="G93" i="50"/>
  <c r="F70" i="50"/>
  <c r="D56" i="50"/>
  <c r="F71" i="50"/>
  <c r="F76" i="50"/>
  <c r="G83" i="50"/>
  <c r="C92" i="50"/>
  <c r="D101" i="50"/>
  <c r="D49" i="50"/>
  <c r="F77" i="50"/>
  <c r="G79" i="50"/>
  <c r="D18" i="52"/>
  <c r="P18" i="52"/>
  <c r="M18" i="52"/>
  <c r="J18" i="52"/>
  <c r="S19" i="52"/>
  <c r="D19" i="52" s="1"/>
  <c r="B500" i="53"/>
  <c r="B338" i="53"/>
  <c r="D359" i="53"/>
  <c r="I7" i="57"/>
  <c r="F10" i="57"/>
  <c r="F8" i="57"/>
  <c r="O32" i="57"/>
  <c r="I31" i="57"/>
  <c r="I26" i="57"/>
  <c r="I20" i="57"/>
  <c r="B107" i="53"/>
  <c r="B155" i="53"/>
  <c r="B282" i="53"/>
  <c r="D192" i="50"/>
  <c r="D353" i="53"/>
  <c r="I30" i="57"/>
  <c r="I24" i="57"/>
  <c r="I19" i="57"/>
  <c r="B103" i="53"/>
  <c r="E142" i="50"/>
  <c r="I28" i="57"/>
  <c r="I23" i="57"/>
  <c r="D100" i="53"/>
  <c r="D158" i="53"/>
  <c r="P19" i="52"/>
  <c r="G19" i="52"/>
  <c r="S20" i="52"/>
  <c r="S21" i="52" s="1"/>
  <c r="M20" i="52"/>
  <c r="A28" i="48" l="1"/>
  <c r="A11" i="48"/>
  <c r="A15" i="48"/>
  <c r="A19" i="48"/>
  <c r="K24" i="48"/>
  <c r="K29" i="48"/>
  <c r="A35" i="48"/>
  <c r="A24" i="48"/>
  <c r="K7" i="48"/>
  <c r="A12" i="48"/>
  <c r="A16" i="48"/>
  <c r="K20" i="48"/>
  <c r="K25" i="48"/>
  <c r="A31" i="48"/>
  <c r="K36" i="48"/>
  <c r="A36" i="48"/>
  <c r="A20" i="48"/>
  <c r="A9" i="48"/>
  <c r="A13" i="48"/>
  <c r="A17" i="48"/>
  <c r="K21" i="48"/>
  <c r="A27" i="48"/>
  <c r="K32" i="48"/>
  <c r="K37" i="48"/>
  <c r="A7" i="48"/>
  <c r="A32" i="48"/>
  <c r="A10" i="48"/>
  <c r="A14" i="48"/>
  <c r="A18" i="48"/>
  <c r="A23" i="48"/>
  <c r="K28" i="48"/>
  <c r="K33" i="48"/>
  <c r="M21" i="52"/>
  <c r="P21" i="52"/>
  <c r="G21" i="52"/>
  <c r="D21" i="52"/>
  <c r="S22" i="52"/>
  <c r="J21" i="52"/>
  <c r="C9" i="57"/>
  <c r="C12" i="57"/>
  <c r="I8" i="57"/>
  <c r="F12" i="57"/>
  <c r="G20" i="52"/>
  <c r="J19" i="52"/>
  <c r="M19" i="52"/>
  <c r="A34" i="48"/>
  <c r="A26" i="48"/>
  <c r="K8" i="48"/>
  <c r="K10" i="48"/>
  <c r="K12" i="48"/>
  <c r="K14" i="48"/>
  <c r="K16" i="48"/>
  <c r="K18" i="48"/>
  <c r="A21" i="48"/>
  <c r="K23" i="48"/>
  <c r="K26" i="48"/>
  <c r="A29" i="48"/>
  <c r="K31" i="48"/>
  <c r="K34" i="48"/>
  <c r="A37" i="48"/>
  <c r="A38" i="48"/>
  <c r="D348" i="53"/>
  <c r="B394" i="53"/>
  <c r="B380" i="53"/>
  <c r="B364" i="53"/>
  <c r="D369" i="53"/>
  <c r="D374" i="53"/>
  <c r="D379" i="53"/>
  <c r="D385" i="53"/>
  <c r="D390" i="53"/>
  <c r="D395" i="53"/>
  <c r="H360" i="53"/>
  <c r="H355" i="53"/>
  <c r="H350" i="53"/>
  <c r="B391" i="53"/>
  <c r="B375" i="53"/>
  <c r="D370" i="53"/>
  <c r="D375" i="53"/>
  <c r="D381" i="53"/>
  <c r="D386" i="53"/>
  <c r="D391" i="53"/>
  <c r="D364" i="53"/>
  <c r="H359" i="53"/>
  <c r="H354" i="53"/>
  <c r="H348" i="53"/>
  <c r="I22" i="57"/>
  <c r="I18" i="57"/>
  <c r="O27" i="57"/>
  <c r="O21" i="57"/>
  <c r="I27" i="57"/>
  <c r="O31" i="57"/>
  <c r="O25" i="57"/>
  <c r="O20" i="57"/>
  <c r="M18" i="54"/>
  <c r="I38" i="54"/>
  <c r="G41" i="54"/>
  <c r="F42" i="54"/>
  <c r="E44" i="54"/>
  <c r="D45" i="54"/>
  <c r="E57" i="54"/>
  <c r="E11" i="54"/>
  <c r="D22" i="54"/>
  <c r="K55" i="54"/>
  <c r="K28" i="54"/>
  <c r="J56" i="54"/>
  <c r="J30" i="54"/>
  <c r="H51" i="54"/>
  <c r="G27" i="54"/>
  <c r="F53" i="54"/>
  <c r="I34" i="54"/>
  <c r="G37" i="54"/>
  <c r="F38" i="54"/>
  <c r="E40" i="54"/>
  <c r="D41" i="54"/>
  <c r="E53" i="54"/>
  <c r="D56" i="54"/>
  <c r="D13" i="54"/>
  <c r="K51" i="54"/>
  <c r="K22" i="54"/>
  <c r="J52" i="54"/>
  <c r="J26" i="54"/>
  <c r="G58" i="54"/>
  <c r="G21" i="54"/>
  <c r="F30" i="54"/>
  <c r="J20" i="52"/>
  <c r="P20" i="52"/>
  <c r="B372" i="53"/>
  <c r="C11" i="57"/>
  <c r="O23" i="57"/>
  <c r="C70" i="49"/>
  <c r="E82" i="49"/>
  <c r="I93" i="49"/>
  <c r="E66" i="49"/>
  <c r="D20" i="52"/>
  <c r="A30" i="48"/>
  <c r="A22" i="48"/>
  <c r="A8" i="48"/>
  <c r="K9" i="48"/>
  <c r="K11" i="48"/>
  <c r="K13" i="48"/>
  <c r="K15" i="48"/>
  <c r="K17" i="48"/>
  <c r="K19" i="48"/>
  <c r="K22" i="48"/>
  <c r="A25" i="48"/>
  <c r="K27" i="48"/>
  <c r="K30" i="48"/>
  <c r="A33" i="48"/>
  <c r="K35" i="48"/>
  <c r="L7" i="57"/>
  <c r="L11" i="57"/>
  <c r="O12" i="57"/>
  <c r="F9" i="57"/>
  <c r="D282" i="53"/>
  <c r="B288" i="53"/>
  <c r="D292" i="53"/>
  <c r="D296" i="53"/>
  <c r="D300" i="53"/>
  <c r="B280" i="53"/>
  <c r="B276" i="53"/>
  <c r="B272" i="53"/>
  <c r="B268" i="53"/>
  <c r="B264" i="53"/>
  <c r="B260" i="53"/>
  <c r="B256" i="53"/>
  <c r="B252" i="53"/>
  <c r="B248" i="53"/>
  <c r="B244" i="53"/>
  <c r="B240" i="53"/>
  <c r="D278" i="53"/>
  <c r="D244" i="53"/>
  <c r="D248" i="53"/>
  <c r="D252" i="53"/>
  <c r="D256" i="53"/>
  <c r="D260" i="53"/>
  <c r="D264" i="53"/>
  <c r="D268" i="53"/>
  <c r="D272" i="53"/>
  <c r="D241" i="53"/>
  <c r="H241" i="53"/>
  <c r="H245" i="53"/>
  <c r="H249" i="53"/>
  <c r="H253" i="53"/>
  <c r="H257" i="53"/>
  <c r="H261" i="53"/>
  <c r="H265" i="53"/>
  <c r="H269" i="53"/>
  <c r="H273" i="53"/>
  <c r="H277" i="53"/>
  <c r="B284" i="53"/>
  <c r="D288" i="53"/>
  <c r="B294" i="53"/>
  <c r="B298" i="53"/>
  <c r="B302" i="53"/>
  <c r="B279" i="53"/>
  <c r="B275" i="53"/>
  <c r="B271" i="53"/>
  <c r="B267" i="53"/>
  <c r="B263" i="53"/>
  <c r="B259" i="53"/>
  <c r="B255" i="53"/>
  <c r="B251" i="53"/>
  <c r="B247" i="53"/>
  <c r="B243" i="53"/>
  <c r="D279" i="53"/>
  <c r="D245" i="53"/>
  <c r="D249" i="53"/>
  <c r="D253" i="53"/>
  <c r="D257" i="53"/>
  <c r="D261" i="53"/>
  <c r="D265" i="53"/>
  <c r="D269" i="53"/>
  <c r="D273" i="53"/>
  <c r="D240" i="53"/>
  <c r="H242" i="53"/>
  <c r="H246" i="53"/>
  <c r="H250" i="53"/>
  <c r="H254" i="53"/>
  <c r="H258" i="53"/>
  <c r="H262" i="53"/>
  <c r="H266" i="53"/>
  <c r="H270" i="53"/>
  <c r="H274" i="53"/>
  <c r="H278" i="53"/>
  <c r="E7" i="49"/>
  <c r="E11" i="49"/>
  <c r="G11" i="49"/>
  <c r="C11" i="49"/>
  <c r="I13" i="49"/>
  <c r="E106" i="50"/>
  <c r="B310" i="53"/>
  <c r="B323" i="53"/>
  <c r="P22" i="52" l="1"/>
  <c r="M22" i="52"/>
  <c r="S23" i="52"/>
  <c r="G22" i="52"/>
  <c r="D22" i="52"/>
  <c r="J22" i="52"/>
  <c r="G23" i="52" l="1"/>
  <c r="J23" i="52"/>
  <c r="P23" i="52"/>
  <c r="M23" i="52"/>
  <c r="D23" i="52"/>
</calcChain>
</file>

<file path=xl/sharedStrings.xml><?xml version="1.0" encoding="utf-8"?>
<sst xmlns="http://schemas.openxmlformats.org/spreadsheetml/2006/main" count="2391" uniqueCount="1313">
  <si>
    <t>关于输入输出信号(XY)，请点击这里</t>
    <rPh sb="0" eb="3">
      <t>ニュウシュツリョク</t>
    </rPh>
    <rPh sb="3" eb="5">
      <t>シンゴウ</t>
    </rPh>
    <phoneticPr fontId="2"/>
  </si>
  <si>
    <t>参数区</t>
    <phoneticPr fontId="2"/>
  </si>
  <si>
    <t>基本参数区</t>
    <rPh sb="0" eb="2">
      <t>キホン</t>
    </rPh>
    <phoneticPr fontId="2"/>
  </si>
  <si>
    <t>详细参数区</t>
    <rPh sb="0" eb="2">
      <t>ショウサイ</t>
    </rPh>
    <phoneticPr fontId="2"/>
  </si>
  <si>
    <t>原点回归基本参数区</t>
    <rPh sb="0" eb="2">
      <t>ゲンテン</t>
    </rPh>
    <rPh sb="2" eb="4">
      <t>フッキ</t>
    </rPh>
    <rPh sb="4" eb="6">
      <t>キホン</t>
    </rPh>
    <phoneticPr fontId="2"/>
  </si>
  <si>
    <t>起始XY地址</t>
    <rPh sb="0" eb="2">
      <t>セントウ</t>
    </rPh>
    <phoneticPr fontId="2"/>
  </si>
  <si>
    <t>轴5</t>
    <rPh sb="0" eb="1">
      <t>ジク</t>
    </rPh>
    <phoneticPr fontId="2"/>
  </si>
  <si>
    <t>轴6</t>
    <rPh sb="0" eb="1">
      <t>ジク</t>
    </rPh>
    <phoneticPr fontId="2"/>
  </si>
  <si>
    <t>轴7</t>
    <rPh sb="0" eb="1">
      <t>ジク</t>
    </rPh>
    <phoneticPr fontId="2"/>
  </si>
  <si>
    <t>轴8</t>
    <rPh sb="0" eb="1">
      <t>ジク</t>
    </rPh>
    <phoneticPr fontId="2"/>
  </si>
  <si>
    <t>轴9</t>
    <rPh sb="0" eb="1">
      <t>ジク</t>
    </rPh>
    <phoneticPr fontId="2"/>
  </si>
  <si>
    <t>轴10</t>
    <rPh sb="0" eb="1">
      <t>ジク</t>
    </rPh>
    <phoneticPr fontId="2"/>
  </si>
  <si>
    <t>轴11</t>
    <rPh sb="0" eb="1">
      <t>ジク</t>
    </rPh>
    <phoneticPr fontId="2"/>
  </si>
  <si>
    <t>轴12</t>
    <rPh sb="0" eb="1">
      <t>ジク</t>
    </rPh>
    <phoneticPr fontId="2"/>
  </si>
  <si>
    <t>轴13</t>
    <rPh sb="0" eb="1">
      <t>ジク</t>
    </rPh>
    <phoneticPr fontId="2"/>
  </si>
  <si>
    <t>轴14</t>
    <rPh sb="0" eb="1">
      <t>ジク</t>
    </rPh>
    <phoneticPr fontId="2"/>
  </si>
  <si>
    <t>轴15</t>
    <rPh sb="0" eb="1">
      <t>ジク</t>
    </rPh>
    <phoneticPr fontId="2"/>
  </si>
  <si>
    <t>轴16</t>
    <rPh sb="0" eb="1">
      <t>ジク</t>
    </rPh>
    <phoneticPr fontId="2"/>
  </si>
  <si>
    <t>可编程控制器就绪</t>
  </si>
  <si>
    <t>所有轴伺服ON</t>
    <rPh sb="0" eb="1">
      <t>ゼン</t>
    </rPh>
    <phoneticPr fontId="2"/>
  </si>
  <si>
    <t>所有轴伺服ON</t>
    <rPh sb="0" eb="1">
      <t>ゼン</t>
    </rPh>
    <rPh sb="1" eb="2">
      <t>ジク</t>
    </rPh>
    <phoneticPr fontId="2"/>
  </si>
  <si>
    <t>轴停止</t>
    <rPh sb="1" eb="3">
      <t>テイシ</t>
    </rPh>
    <phoneticPr fontId="2"/>
  </si>
  <si>
    <t>正转JOG
启动</t>
    <rPh sb="0" eb="2">
      <t>セイテン</t>
    </rPh>
    <rPh sb="6" eb="8">
      <t>シドウ</t>
    </rPh>
    <phoneticPr fontId="2"/>
  </si>
  <si>
    <t>反转JOG
启动</t>
    <rPh sb="0" eb="2">
      <t>ギャクテン</t>
    </rPh>
    <rPh sb="6" eb="8">
      <t>シドウ</t>
    </rPh>
    <phoneticPr fontId="2"/>
  </si>
  <si>
    <t>定位
启动</t>
    <rPh sb="0" eb="2">
      <t>イチ</t>
    </rPh>
    <rPh sb="2" eb="3">
      <t>ギシドウ</t>
    </rPh>
    <phoneticPr fontId="2"/>
  </si>
  <si>
    <t>禁止执行
标志</t>
    <rPh sb="0" eb="2">
      <t>ジッコウ</t>
    </rPh>
    <rPh sb="2" eb="4">
      <t>キンシ</t>
    </rPh>
    <phoneticPr fontId="2"/>
  </si>
  <si>
    <t>禁止使用</t>
    <phoneticPr fontId="2"/>
  </si>
  <si>
    <t>轴停止</t>
    <rPh sb="0" eb="1">
      <t>ジク</t>
    </rPh>
    <rPh sb="1" eb="3">
      <t>テイシ</t>
    </rPh>
    <phoneticPr fontId="2"/>
  </si>
  <si>
    <t>返回一览</t>
    <rPh sb="0" eb="2">
      <t>イチラン</t>
    </rPh>
    <rPh sb="3" eb="4">
      <t>モド</t>
    </rPh>
    <phoneticPr fontId="2"/>
  </si>
  <si>
    <t>输入输出信号(XY)</t>
    <rPh sb="0" eb="3">
      <t>ニュウシュツリョク</t>
    </rPh>
    <rPh sb="3" eb="5">
      <t>シンゴウ</t>
    </rPh>
    <phoneticPr fontId="2"/>
  </si>
  <si>
    <t>L26-BTCPU</t>
    <phoneticPr fontId="2"/>
  </si>
  <si>
    <t>0FE0</t>
    <phoneticPr fontId="2"/>
  </si>
  <si>
    <t>0000</t>
    <phoneticPr fontId="2"/>
  </si>
  <si>
    <t>※未正常显示软元件编号时请参照[注意事项]。</t>
    <rPh sb="5" eb="7">
      <t>バンゴウ</t>
    </rPh>
    <rPh sb="8" eb="10">
      <t>セイジョウ</t>
    </rPh>
    <rPh sb="11" eb="13">
      <t>ヒョウジ</t>
    </rPh>
    <rPh sb="17" eb="19">
      <t>バアイシヨウジョウチュウイサンショウ</t>
    </rPh>
    <phoneticPr fontId="2"/>
  </si>
  <si>
    <t>软元件编号</t>
    <rPh sb="0" eb="5">
      <t>バンゴウ</t>
    </rPh>
    <phoneticPr fontId="2"/>
  </si>
  <si>
    <t>LD77MS2/LD77MS4</t>
    <phoneticPr fontId="2"/>
  </si>
  <si>
    <t>LD77MS16</t>
    <phoneticPr fontId="2"/>
  </si>
  <si>
    <t>可编程控制器就绪</t>
    <phoneticPr fontId="2"/>
  </si>
  <si>
    <t>所有轴伺服ON</t>
    <phoneticPr fontId="2"/>
  </si>
  <si>
    <t>M代码ON</t>
    <phoneticPr fontId="2"/>
  </si>
  <si>
    <t>轴1</t>
    <phoneticPr fontId="2"/>
  </si>
  <si>
    <t>轴2</t>
    <phoneticPr fontId="2"/>
  </si>
  <si>
    <t>轴3</t>
    <phoneticPr fontId="2"/>
  </si>
  <si>
    <t>轴4</t>
    <phoneticPr fontId="2"/>
  </si>
  <si>
    <t>轴1</t>
    <phoneticPr fontId="2"/>
  </si>
  <si>
    <t>BUSY</t>
    <phoneticPr fontId="2"/>
  </si>
  <si>
    <t>轴1</t>
    <phoneticPr fontId="2"/>
  </si>
  <si>
    <t>轴1</t>
    <phoneticPr fontId="2"/>
  </si>
  <si>
    <t>定位
启动</t>
    <phoneticPr fontId="2"/>
  </si>
  <si>
    <t>定位
启动</t>
    <phoneticPr fontId="2"/>
  </si>
  <si>
    <t>轴5</t>
    <phoneticPr fontId="2"/>
  </si>
  <si>
    <t>轴5</t>
    <phoneticPr fontId="2"/>
  </si>
  <si>
    <t>轴6</t>
    <phoneticPr fontId="2"/>
  </si>
  <si>
    <t>轴7</t>
    <phoneticPr fontId="2"/>
  </si>
  <si>
    <t>轴8</t>
    <phoneticPr fontId="2"/>
  </si>
  <si>
    <t>禁止使用</t>
    <phoneticPr fontId="2"/>
  </si>
  <si>
    <t>轴9</t>
    <phoneticPr fontId="2"/>
  </si>
  <si>
    <t>轴10</t>
    <phoneticPr fontId="2"/>
  </si>
  <si>
    <t>轴11</t>
    <phoneticPr fontId="2"/>
  </si>
  <si>
    <t>轴12</t>
    <phoneticPr fontId="2"/>
  </si>
  <si>
    <t>轴13</t>
    <phoneticPr fontId="2"/>
  </si>
  <si>
    <t>轴14</t>
    <phoneticPr fontId="2"/>
  </si>
  <si>
    <t>轴15</t>
    <phoneticPr fontId="2"/>
  </si>
  <si>
    <t>轴16</t>
    <phoneticPr fontId="2"/>
  </si>
  <si>
    <t>项目</t>
    <phoneticPr fontId="2"/>
  </si>
  <si>
    <t>速度限制值</t>
    <rPh sb="0" eb="2">
      <t>ソクド</t>
    </rPh>
    <rPh sb="2" eb="5">
      <t>セイゲンチ</t>
    </rPh>
    <phoneticPr fontId="2"/>
  </si>
  <si>
    <t>加速时间0</t>
    <rPh sb="0" eb="2">
      <t>カソク</t>
    </rPh>
    <rPh sb="2" eb="4">
      <t>ジカン</t>
    </rPh>
    <phoneticPr fontId="2"/>
  </si>
  <si>
    <t>减速时间0</t>
    <rPh sb="0" eb="2">
      <t>ゲンソク</t>
    </rPh>
    <rPh sb="2" eb="4">
      <t>ジカン</t>
    </rPh>
    <phoneticPr fontId="2"/>
  </si>
  <si>
    <t>软件行程限位上限值</t>
    <rPh sb="0" eb="9">
      <t>ジョウゲンチ</t>
    </rPh>
    <phoneticPr fontId="2"/>
  </si>
  <si>
    <t>软件行程限位下限值</t>
    <rPh sb="0" eb="9">
      <t>カゲンチ</t>
    </rPh>
    <phoneticPr fontId="2"/>
  </si>
  <si>
    <t>软件行程限位选择</t>
    <rPh sb="0" eb="8">
      <t>センタク</t>
    </rPh>
    <phoneticPr fontId="2"/>
  </si>
  <si>
    <t>软件行程限位有效/无效设置</t>
    <rPh sb="0" eb="13">
      <t>ユウコウムコウセッテイ</t>
    </rPh>
    <phoneticPr fontId="2"/>
  </si>
  <si>
    <t>指令到位范围</t>
    <rPh sb="0" eb="2">
      <t>シレイハンイ</t>
    </rPh>
    <phoneticPr fontId="2"/>
  </si>
  <si>
    <t>转矩限制设定值</t>
    <rPh sb="3" eb="5">
      <t>セイゲンセッテイチ</t>
    </rPh>
    <phoneticPr fontId="2"/>
  </si>
  <si>
    <t>M代码ON信号输出时序</t>
    <rPh sb="6" eb="8">
      <t>シンゴウ</t>
    </rPh>
    <rPh sb="8" eb="10">
      <t>シュツリョク</t>
    </rPh>
    <phoneticPr fontId="2"/>
  </si>
  <si>
    <t>速度切换模式</t>
    <rPh sb="0" eb="2">
      <t>ソクド</t>
    </rPh>
    <rPh sb="2" eb="4">
      <t>キリカ</t>
    </rPh>
    <phoneticPr fontId="2"/>
  </si>
  <si>
    <t>插补速度指定方法</t>
    <rPh sb="0" eb="2">
      <t>ホカン</t>
    </rPh>
    <rPh sb="2" eb="4">
      <t>ソクド</t>
    </rPh>
    <rPh sb="4" eb="6">
      <t>シテイ</t>
    </rPh>
    <rPh sb="6" eb="8">
      <t>ホウホウ</t>
    </rPh>
    <phoneticPr fontId="2"/>
  </si>
  <si>
    <t>速度控制时的进给当前值</t>
    <rPh sb="0" eb="2">
      <t>ソクド</t>
    </rPh>
    <rPh sb="2" eb="4">
      <t>セイギョ</t>
    </rPh>
    <rPh sb="4" eb="5">
      <t>ジ</t>
    </rPh>
    <rPh sb="6" eb="7">
      <t>オク</t>
    </rPh>
    <rPh sb="8" eb="10">
      <t>ゲンザイ</t>
    </rPh>
    <rPh sb="10" eb="11">
      <t>アタイ</t>
    </rPh>
    <phoneticPr fontId="2"/>
  </si>
  <si>
    <t>输入信号逻辑选择：下限限位</t>
    <rPh sb="0" eb="2">
      <t>ニュウリョク</t>
    </rPh>
    <rPh sb="2" eb="4">
      <t>シンゴウ</t>
    </rPh>
    <rPh sb="4" eb="6">
      <t>ロンリ</t>
    </rPh>
    <rPh sb="6" eb="8">
      <t>センタク</t>
    </rPh>
    <rPh sb="9" eb="11">
      <t>カゲン</t>
    </rPh>
    <phoneticPr fontId="2"/>
  </si>
  <si>
    <t>输入信号逻辑选择：上限限位</t>
    <rPh sb="1" eb="3">
      <t>ニュウシン</t>
    </rPh>
    <rPh sb="3" eb="4">
      <t>ゴウ</t>
    </rPh>
    <rPh sb="9" eb="11">
      <t>ジョウゲン</t>
    </rPh>
    <phoneticPr fontId="2"/>
  </si>
  <si>
    <t>输入信号逻辑选择：停止信号</t>
    <rPh sb="1" eb="3">
      <t>ニュウシン</t>
    </rPh>
    <rPh sb="3" eb="4">
      <t>ゴウ</t>
    </rPh>
    <rPh sb="9" eb="11">
      <t>テイシ</t>
    </rPh>
    <rPh sb="11" eb="13">
      <t>シンゴウ</t>
    </rPh>
    <phoneticPr fontId="2"/>
  </si>
  <si>
    <t>输入信号逻辑选择：外部指令切换信号</t>
    <rPh sb="1" eb="3">
      <t>ニュウシン</t>
    </rPh>
    <rPh sb="3" eb="4">
      <t>ゴウ</t>
    </rPh>
    <rPh sb="9" eb="11">
      <t>ガイブ</t>
    </rPh>
    <rPh sb="11" eb="13">
      <t>シレイ</t>
    </rPh>
    <rPh sb="13" eb="14">
      <t>キリ</t>
    </rPh>
    <rPh sb="15" eb="16">
      <t>シン</t>
    </rPh>
    <rPh sb="16" eb="17">
      <t>ゴウ</t>
    </rPh>
    <phoneticPr fontId="2"/>
  </si>
  <si>
    <t>输入信号逻辑选择：近点DOG信号</t>
    <rPh sb="1" eb="3">
      <t>ニュウシン</t>
    </rPh>
    <rPh sb="3" eb="4">
      <t>ゴウ</t>
    </rPh>
    <rPh sb="9" eb="10">
      <t>コン</t>
    </rPh>
    <rPh sb="10" eb="11">
      <t>テン</t>
    </rPh>
    <rPh sb="14" eb="16">
      <t>シンゴウ</t>
    </rPh>
    <phoneticPr fontId="2"/>
  </si>
  <si>
    <t>输入信号逻辑选择：手动脉冲发生器输入</t>
    <rPh sb="1" eb="3">
      <t>ニュウシン</t>
    </rPh>
    <rPh sb="3" eb="4">
      <t>ゴウ</t>
    </rPh>
    <rPh sb="9" eb="10">
      <t>テ</t>
    </rPh>
    <rPh sb="11" eb="12">
      <t>スジ</t>
    </rPh>
    <rPh sb="12" eb="13">
      <t>フカシ</t>
    </rPh>
    <rPh sb="14" eb="15">
      <t>ショウ</t>
    </rPh>
    <rPh sb="15" eb="16">
      <t>ウツワ</t>
    </rPh>
    <rPh sb="17" eb="18">
      <t>イリ</t>
    </rPh>
    <phoneticPr fontId="2"/>
  </si>
  <si>
    <t>外部信号选择</t>
    <rPh sb="0" eb="2">
      <t>ガイブ</t>
    </rPh>
    <rPh sb="2" eb="4">
      <t>シンゴウ</t>
    </rPh>
    <phoneticPr fontId="2"/>
  </si>
  <si>
    <t>手动脉冲发生器/INC同步编码器输入选择</t>
    <rPh sb="0" eb="1">
      <t>テ</t>
    </rPh>
    <rPh sb="2" eb="3">
      <t>スジ</t>
    </rPh>
    <rPh sb="11" eb="12">
      <t>ドウ</t>
    </rPh>
    <phoneticPr fontId="2"/>
  </si>
  <si>
    <t>速度·位置功能选择</t>
    <rPh sb="0" eb="2">
      <t>ソクド</t>
    </rPh>
    <rPh sb="3" eb="5">
      <t>イチ</t>
    </rPh>
    <rPh sb="5" eb="7">
      <t>コウノウ</t>
    </rPh>
    <phoneticPr fontId="2"/>
  </si>
  <si>
    <t>强制停止有效/无效设置</t>
    <rPh sb="1" eb="4">
      <t>キュウテイシ</t>
    </rPh>
    <rPh sb="4" eb="5">
      <t>ユウ</t>
    </rPh>
    <rPh sb="5" eb="6">
      <t>イサオ</t>
    </rPh>
    <rPh sb="7" eb="8">
      <t>ナ</t>
    </rPh>
    <rPh sb="8" eb="9">
      <t>イサオ</t>
    </rPh>
    <rPh sb="10" eb="11">
      <t>オキ</t>
    </rPh>
    <phoneticPr fontId="2"/>
  </si>
  <si>
    <t>加速时间1</t>
    <rPh sb="0" eb="2">
      <t>カソク</t>
    </rPh>
    <phoneticPr fontId="2"/>
  </si>
  <si>
    <t>加速时间2</t>
    <rPh sb="0" eb="2">
      <t>カソク</t>
    </rPh>
    <phoneticPr fontId="2"/>
  </si>
  <si>
    <t>加速时间3</t>
    <rPh sb="0" eb="2">
      <t>カソク</t>
    </rPh>
    <phoneticPr fontId="2"/>
  </si>
  <si>
    <t>减速时间1</t>
    <rPh sb="0" eb="1">
      <t>ゲン</t>
    </rPh>
    <rPh sb="1" eb="2">
      <t>ハヤシ</t>
    </rPh>
    <phoneticPr fontId="2"/>
  </si>
  <si>
    <t>减速时间2</t>
    <rPh sb="0" eb="1">
      <t>ゲン</t>
    </rPh>
    <rPh sb="1" eb="2">
      <t>ハヤシ</t>
    </rPh>
    <phoneticPr fontId="2"/>
  </si>
  <si>
    <t>减速时间3</t>
    <rPh sb="0" eb="1">
      <t>ゲン</t>
    </rPh>
    <rPh sb="1" eb="2">
      <t>ハヤシ</t>
    </rPh>
    <phoneticPr fontId="2"/>
  </si>
  <si>
    <t>JOG速度限制值</t>
    <rPh sb="3" eb="5">
      <t>ソクド</t>
    </rPh>
    <rPh sb="5" eb="6">
      <t>キリ</t>
    </rPh>
    <rPh sb="6" eb="7">
      <t>セイ</t>
    </rPh>
    <phoneticPr fontId="2"/>
  </si>
  <si>
    <t>JOG运行加速时间选择</t>
    <rPh sb="3" eb="4">
      <t>ウン</t>
    </rPh>
    <rPh sb="4" eb="5">
      <t>ギョウ</t>
    </rPh>
    <rPh sb="5" eb="7">
      <t>カソク</t>
    </rPh>
    <phoneticPr fontId="2"/>
  </si>
  <si>
    <t>JOG运行减速时间选择</t>
    <rPh sb="3" eb="4">
      <t>ウン</t>
    </rPh>
    <rPh sb="4" eb="5">
      <t>ギョウ</t>
    </rPh>
    <rPh sb="5" eb="6">
      <t>ゲン</t>
    </rPh>
    <rPh sb="6" eb="7">
      <t>ハヤシ</t>
    </rPh>
    <phoneticPr fontId="2"/>
  </si>
  <si>
    <t>加减速处理选择</t>
    <rPh sb="0" eb="1">
      <t>カ</t>
    </rPh>
    <rPh sb="1" eb="2">
      <t>ゲン</t>
    </rPh>
    <rPh sb="2" eb="3">
      <t>ハヤシ</t>
    </rPh>
    <rPh sb="4" eb="5">
      <t>リ</t>
    </rPh>
    <phoneticPr fontId="2"/>
  </si>
  <si>
    <t>S曲线比率</t>
    <rPh sb="3" eb="5">
      <t>ヒリツ</t>
    </rPh>
    <phoneticPr fontId="2"/>
  </si>
  <si>
    <t>急停止减速时间</t>
    <rPh sb="0" eb="2">
      <t>カイソク</t>
    </rPh>
    <rPh sb="2" eb="4">
      <t>テイシ</t>
    </rPh>
    <rPh sb="4" eb="5">
      <t>ゲン</t>
    </rPh>
    <rPh sb="5" eb="6">
      <t>ハヤシ</t>
    </rPh>
    <phoneticPr fontId="2"/>
  </si>
  <si>
    <t>停止组1急停止选择</t>
    <rPh sb="0" eb="2">
      <t>テイシ</t>
    </rPh>
    <rPh sb="6" eb="8">
      <t>テイシ</t>
    </rPh>
    <phoneticPr fontId="2"/>
  </si>
  <si>
    <t>停止组2急停止选择</t>
    <rPh sb="0" eb="2">
      <t>テイシ</t>
    </rPh>
    <rPh sb="6" eb="8">
      <t>テイシ</t>
    </rPh>
    <phoneticPr fontId="2"/>
  </si>
  <si>
    <t>停止组3急停止选择</t>
    <rPh sb="0" eb="2">
      <t>テイシ</t>
    </rPh>
    <rPh sb="6" eb="8">
      <t>テイシ</t>
    </rPh>
    <phoneticPr fontId="2"/>
  </si>
  <si>
    <t>定位完成信号输出时间</t>
    <rPh sb="0" eb="2">
      <t>テイイ</t>
    </rPh>
    <rPh sb="2" eb="3">
      <t>カン</t>
    </rPh>
    <rPh sb="3" eb="4">
      <t>シゲル</t>
    </rPh>
    <rPh sb="4" eb="6">
      <t>シンゴウ</t>
    </rPh>
    <rPh sb="7" eb="8">
      <t>デ</t>
    </rPh>
    <phoneticPr fontId="2"/>
  </si>
  <si>
    <t>外部指令功能选择</t>
    <rPh sb="0" eb="2">
      <t>ガイブ</t>
    </rPh>
    <rPh sb="2" eb="4">
      <t>シレイ</t>
    </rPh>
    <rPh sb="4" eb="6">
      <t>コウノウ</t>
    </rPh>
    <phoneticPr fontId="2"/>
  </si>
  <si>
    <t>degree轴速度10倍指定</t>
    <rPh sb="7" eb="9">
      <t>ソクド</t>
    </rPh>
    <rPh sb="11" eb="12">
      <t>バイ</t>
    </rPh>
    <rPh sb="12" eb="14">
      <t>シテイ</t>
    </rPh>
    <phoneticPr fontId="2"/>
  </si>
  <si>
    <t>伺服OFF→ON时的重新启动允许值范围设置</t>
    <rPh sb="9" eb="10">
      <t>マト</t>
    </rPh>
    <rPh sb="12" eb="13">
      <t>ケイ</t>
    </rPh>
    <rPh sb="14" eb="15">
      <t>マコト</t>
    </rPh>
    <rPh sb="17" eb="18">
      <t>ハン</t>
    </rPh>
    <rPh sb="20" eb="21">
      <t>オキ</t>
    </rPh>
    <phoneticPr fontId="2"/>
  </si>
  <si>
    <t>手动脉冲发生器/INC同步编码器输入类型选择</t>
    <rPh sb="0" eb="1">
      <t>テ</t>
    </rPh>
    <rPh sb="2" eb="3">
      <t>スジ</t>
    </rPh>
    <rPh sb="3" eb="4">
      <t>フカシ</t>
    </rPh>
    <rPh sb="5" eb="6">
      <t>ショウ</t>
    </rPh>
    <rPh sb="6" eb="7">
      <t>ウツワ</t>
    </rPh>
    <rPh sb="11" eb="12">
      <t>ドウ</t>
    </rPh>
    <rPh sb="19" eb="20">
      <t>カタ</t>
    </rPh>
    <phoneticPr fontId="2"/>
  </si>
  <si>
    <t>速度·转矩控制模式动作设置：转矩初始值选择</t>
    <rPh sb="0" eb="2">
      <t>ソクド</t>
    </rPh>
    <rPh sb="6" eb="8">
      <t>セイギョ</t>
    </rPh>
    <rPh sb="11" eb="13">
      <t>ドウサ</t>
    </rPh>
    <rPh sb="13" eb="15">
      <t>セッテイ</t>
    </rPh>
    <rPh sb="19" eb="21">
      <t>ショキチセンタク</t>
    </rPh>
    <phoneticPr fontId="2"/>
  </si>
  <si>
    <t>速度·转矩控制模式动作设置：速度初始值选择</t>
    <rPh sb="0" eb="2">
      <t>ソクド</t>
    </rPh>
    <rPh sb="6" eb="7">
      <t>セイ</t>
    </rPh>
    <rPh sb="7" eb="8">
      <t>ボ</t>
    </rPh>
    <rPh sb="8" eb="9">
      <t>シキ</t>
    </rPh>
    <rPh sb="10" eb="11">
      <t>サク</t>
    </rPh>
    <rPh sb="12" eb="13">
      <t>オキ</t>
    </rPh>
    <rPh sb="14" eb="16">
      <t>ソクド</t>
    </rPh>
    <rPh sb="16" eb="17">
      <t>ショ</t>
    </rPh>
    <rPh sb="17" eb="18">
      <t>ハジメ</t>
    </rPh>
    <phoneticPr fontId="2"/>
  </si>
  <si>
    <t>速度·转矩控制模式动作设置：模式切换时条件选择</t>
    <rPh sb="18" eb="19">
      <t>ジョウ</t>
    </rPh>
    <rPh sb="19" eb="20">
      <t>ケン</t>
    </rPh>
    <phoneticPr fontId="2"/>
  </si>
  <si>
    <t>外部指令信号选择</t>
    <rPh sb="0" eb="2">
      <t>ガイブ</t>
    </rPh>
    <rPh sb="2" eb="4">
      <t>シレイ</t>
    </rPh>
    <rPh sb="4" eb="6">
      <t>シンゴウ</t>
    </rPh>
    <rPh sb="6" eb="8">
      <t>センタク</t>
    </rPh>
    <phoneticPr fontId="2"/>
  </si>
  <si>
    <t>原点回归方式</t>
    <rPh sb="0" eb="2">
      <t>ゲンテン</t>
    </rPh>
    <rPh sb="2" eb="3">
      <t>カイ</t>
    </rPh>
    <rPh sb="4" eb="6">
      <t>ホウシキ</t>
    </rPh>
    <phoneticPr fontId="2"/>
  </si>
  <si>
    <t>原点回归方向</t>
    <rPh sb="0" eb="2">
      <t>ゲンテン</t>
    </rPh>
    <rPh sb="2" eb="3">
      <t>カイ</t>
    </rPh>
    <rPh sb="4" eb="6">
      <t>ホウコウ</t>
    </rPh>
    <phoneticPr fontId="2"/>
  </si>
  <si>
    <t>原点地址</t>
    <rPh sb="0" eb="2">
      <t>ゲンテン</t>
    </rPh>
    <rPh sb="2" eb="3">
      <t>チ</t>
    </rPh>
    <phoneticPr fontId="2"/>
  </si>
  <si>
    <t>原点回归速度</t>
    <rPh sb="0" eb="2">
      <t>ゲンテン</t>
    </rPh>
    <rPh sb="2" eb="3">
      <t>カイ</t>
    </rPh>
    <rPh sb="4" eb="6">
      <t>ソクド</t>
    </rPh>
    <phoneticPr fontId="2"/>
  </si>
  <si>
    <t>原点回归重试</t>
    <rPh sb="0" eb="2">
      <t>ゲンテン</t>
    </rPh>
    <rPh sb="2" eb="3">
      <t>カイ</t>
    </rPh>
    <phoneticPr fontId="2"/>
  </si>
  <si>
    <t>近点DOG ON后的移动量设置</t>
    <rPh sb="0" eb="1">
      <t>キン</t>
    </rPh>
    <rPh sb="1" eb="2">
      <t>テン</t>
    </rPh>
    <rPh sb="6" eb="7">
      <t>ゴ</t>
    </rPh>
    <rPh sb="8" eb="10">
      <t>イドウ</t>
    </rPh>
    <rPh sb="10" eb="11">
      <t>リョウ</t>
    </rPh>
    <rPh sb="11" eb="13">
      <t>セッテイ</t>
    </rPh>
    <phoneticPr fontId="2"/>
  </si>
  <si>
    <t>原点回归加速时间选择</t>
    <rPh sb="0" eb="2">
      <t>ゲンテン</t>
    </rPh>
    <rPh sb="2" eb="3">
      <t>カイ</t>
    </rPh>
    <rPh sb="4" eb="6">
      <t>カソク</t>
    </rPh>
    <phoneticPr fontId="2"/>
  </si>
  <si>
    <t>原点回归减速时间选择</t>
    <rPh sb="0" eb="2">
      <t>ゲンテン</t>
    </rPh>
    <rPh sb="2" eb="3">
      <t>カイ</t>
    </rPh>
    <rPh sb="4" eb="5">
      <t>ゲン</t>
    </rPh>
    <rPh sb="5" eb="6">
      <t>ハヤシ</t>
    </rPh>
    <phoneticPr fontId="2"/>
  </si>
  <si>
    <t>原点移位量</t>
    <rPh sb="0" eb="2">
      <t>ゲンテン</t>
    </rPh>
    <rPh sb="2" eb="3">
      <t>ウツリ</t>
    </rPh>
    <phoneticPr fontId="2"/>
  </si>
  <si>
    <t>原点回归转矩限制值</t>
    <rPh sb="0" eb="2">
      <t>ゲンテン</t>
    </rPh>
    <rPh sb="2" eb="3">
      <t>カイ</t>
    </rPh>
    <rPh sb="7" eb="8">
      <t>セイ</t>
    </rPh>
    <phoneticPr fontId="2"/>
  </si>
  <si>
    <t>原点回归未完成时动作设置</t>
    <rPh sb="0" eb="2">
      <t>ゲンテン</t>
    </rPh>
    <rPh sb="2" eb="3">
      <t>カイ</t>
    </rPh>
    <rPh sb="4" eb="6">
      <t>ミカン</t>
    </rPh>
    <rPh sb="9" eb="10">
      <t>サク</t>
    </rPh>
    <rPh sb="11" eb="12">
      <t>オキ</t>
    </rPh>
    <phoneticPr fontId="2"/>
  </si>
  <si>
    <t>原点移位时速度指定</t>
    <rPh sb="0" eb="2">
      <t>ゲンテン</t>
    </rPh>
    <rPh sb="2" eb="3">
      <t>ウツリ</t>
    </rPh>
    <rPh sb="5" eb="7">
      <t>ソクド</t>
    </rPh>
    <rPh sb="7" eb="9">
      <t>シテイ</t>
    </rPh>
    <phoneticPr fontId="2"/>
  </si>
  <si>
    <t>原点回归重试时停留时间</t>
    <rPh sb="0" eb="2">
      <t>ゲンテン</t>
    </rPh>
    <rPh sb="2" eb="3">
      <t>カイ</t>
    </rPh>
    <rPh sb="4" eb="5">
      <t>ジュウ</t>
    </rPh>
    <phoneticPr fontId="2"/>
  </si>
  <si>
    <t>任意数据监视数据类型设置1</t>
    <rPh sb="0" eb="2">
      <t>ニンイ</t>
    </rPh>
    <rPh sb="2" eb="3">
      <t>カズ</t>
    </rPh>
    <rPh sb="11" eb="12">
      <t>オキ</t>
    </rPh>
    <phoneticPr fontId="2"/>
  </si>
  <si>
    <t>任意数据监视数据类型设置2</t>
    <rPh sb="0" eb="2">
      <t>ニンイ</t>
    </rPh>
    <rPh sb="2" eb="3">
      <t>カズ</t>
    </rPh>
    <rPh sb="11" eb="12">
      <t>オキ</t>
    </rPh>
    <phoneticPr fontId="2"/>
  </si>
  <si>
    <t>任意数据监视数据类型设置3</t>
    <rPh sb="0" eb="2">
      <t>ニンイ</t>
    </rPh>
    <rPh sb="2" eb="3">
      <t>スウ</t>
    </rPh>
    <rPh sb="3" eb="4">
      <t>キョ</t>
    </rPh>
    <rPh sb="6" eb="7">
      <t>スウ</t>
    </rPh>
    <rPh sb="7" eb="8">
      <t>キョ</t>
    </rPh>
    <rPh sb="9" eb="10">
      <t>カタ</t>
    </rPh>
    <rPh sb="11" eb="12">
      <t>オキ</t>
    </rPh>
    <phoneticPr fontId="2"/>
  </si>
  <si>
    <t>任意数据监视数据类型设置4</t>
    <rPh sb="0" eb="2">
      <t>ニンイ</t>
    </rPh>
    <rPh sb="2" eb="3">
      <t>スウ</t>
    </rPh>
    <rPh sb="3" eb="4">
      <t>キョ</t>
    </rPh>
    <rPh sb="6" eb="7">
      <t>スウ</t>
    </rPh>
    <rPh sb="7" eb="8">
      <t>キョ</t>
    </rPh>
    <rPh sb="9" eb="10">
      <t>カタ</t>
    </rPh>
    <rPh sb="11" eb="12">
      <t>オキ</t>
    </rPh>
    <phoneticPr fontId="2"/>
  </si>
  <si>
    <t>SSCNET设置</t>
    <rPh sb="6" eb="8">
      <t>セッテイ</t>
    </rPh>
    <phoneticPr fontId="2"/>
  </si>
  <si>
    <t>外部指令信号补偿有效/无效设置</t>
    <rPh sb="0" eb="2">
      <t>ガイブ</t>
    </rPh>
    <rPh sb="2" eb="4">
      <t>シレイ</t>
    </rPh>
    <rPh sb="4" eb="6">
      <t>シンゴウ</t>
    </rPh>
    <rPh sb="6" eb="8">
      <t>ホセイ</t>
    </rPh>
    <rPh sb="8" eb="10">
      <t>ユウコウ</t>
    </rPh>
    <rPh sb="11" eb="13">
      <t>ムコウ</t>
    </rPh>
    <rPh sb="13" eb="15">
      <t>セッテイ</t>
    </rPh>
    <phoneticPr fontId="2"/>
  </si>
  <si>
    <t>轴号</t>
    <phoneticPr fontId="2"/>
  </si>
  <si>
    <t>Pr.□</t>
    <phoneticPr fontId="2"/>
  </si>
  <si>
    <t>项目</t>
    <phoneticPr fontId="2"/>
  </si>
  <si>
    <t>轴号</t>
    <phoneticPr fontId="2"/>
  </si>
  <si>
    <t>项目</t>
    <phoneticPr fontId="2"/>
  </si>
  <si>
    <t>圆弧插补误差允许范围</t>
    <phoneticPr fontId="2"/>
  </si>
  <si>
    <t>-</t>
    <phoneticPr fontId="2"/>
  </si>
  <si>
    <t>轴号</t>
    <phoneticPr fontId="2"/>
  </si>
  <si>
    <t>Pr.□</t>
    <phoneticPr fontId="2"/>
  </si>
  <si>
    <t>项目</t>
    <phoneticPr fontId="2"/>
  </si>
  <si>
    <t>爬行速度</t>
    <phoneticPr fontId="2"/>
  </si>
  <si>
    <t>脉冲转换模块原点回归请求设置</t>
    <phoneticPr fontId="2"/>
  </si>
  <si>
    <t>轴号</t>
    <phoneticPr fontId="2"/>
  </si>
  <si>
    <t>Pr.□</t>
    <phoneticPr fontId="2"/>
  </si>
  <si>
    <t>项目</t>
    <phoneticPr fontId="2"/>
  </si>
  <si>
    <t>运算周期设置</t>
    <phoneticPr fontId="2"/>
  </si>
  <si>
    <t>-</t>
    <phoneticPr fontId="2"/>
  </si>
  <si>
    <t>数字示波器运行中标志</t>
  </si>
  <si>
    <t>启动信息</t>
    <rPh sb="0" eb="1">
      <t>ケイ</t>
    </rPh>
    <rPh sb="2" eb="3">
      <t>シン</t>
    </rPh>
    <rPh sb="3" eb="4">
      <t>イキ</t>
    </rPh>
    <phoneticPr fontId="2"/>
  </si>
  <si>
    <t>启动编号</t>
    <rPh sb="0" eb="1">
      <t>ケイ</t>
    </rPh>
    <rPh sb="3" eb="4">
      <t>ゴウ</t>
    </rPh>
    <phoneticPr fontId="2"/>
  </si>
  <si>
    <t>启动 年：月</t>
    <rPh sb="0" eb="1">
      <t>ケイ</t>
    </rPh>
    <phoneticPr fontId="2"/>
  </si>
  <si>
    <t>启动 日：时</t>
    <rPh sb="0" eb="1">
      <t>ケイ</t>
    </rPh>
    <phoneticPr fontId="2"/>
  </si>
  <si>
    <t>启动 分：秒</t>
    <rPh sb="0" eb="1">
      <t>ケイ</t>
    </rPh>
    <phoneticPr fontId="2"/>
  </si>
  <si>
    <t>错误判定</t>
    <rPh sb="3" eb="4">
      <t>サダム</t>
    </rPh>
    <phoneticPr fontId="2"/>
  </si>
  <si>
    <t>错误发生轴</t>
    <rPh sb="3" eb="4">
      <t>ショウ</t>
    </rPh>
    <phoneticPr fontId="2"/>
  </si>
  <si>
    <t>轴错误编号</t>
    <rPh sb="4" eb="5">
      <t>ゴウ</t>
    </rPh>
    <phoneticPr fontId="2"/>
  </si>
  <si>
    <t>轴错误发生时间(年：月)</t>
    <rPh sb="4" eb="5">
      <t>ショウ</t>
    </rPh>
    <phoneticPr fontId="2"/>
  </si>
  <si>
    <t>轴错误发生时间(日：时)</t>
    <rPh sb="4" eb="5">
      <t>ショウ</t>
    </rPh>
    <phoneticPr fontId="2"/>
  </si>
  <si>
    <t>轴错误发生时间(分：秒)</t>
    <rPh sb="4" eb="5">
      <t>ショウ</t>
    </rPh>
    <phoneticPr fontId="2"/>
  </si>
  <si>
    <t>错误履历指针</t>
    <rPh sb="4" eb="5">
      <t>ユビ</t>
    </rPh>
    <phoneticPr fontId="2"/>
  </si>
  <si>
    <t>报警发生轴</t>
  </si>
  <si>
    <t>报警履历指针</t>
  </si>
  <si>
    <t>Flash ROM写入次数</t>
    <rPh sb="9" eb="10">
      <t>シャ</t>
    </rPh>
    <rPh sb="10" eb="11">
      <t>イリ</t>
    </rPh>
    <rPh sb="11" eb="12">
      <t>ツギ</t>
    </rPh>
    <rPh sb="12" eb="13">
      <t>カズ</t>
    </rPh>
    <phoneticPr fontId="2"/>
  </si>
  <si>
    <t>强制停止输入</t>
    <rPh sb="1" eb="4">
      <t>キュウテイシ</t>
    </rPh>
    <rPh sb="5" eb="6">
      <t>イリ</t>
    </rPh>
    <phoneticPr fontId="2"/>
  </si>
  <si>
    <t>无放大器运行模式状态</t>
    <rPh sb="6" eb="8">
      <t>モシキ</t>
    </rPh>
    <rPh sb="8" eb="9">
      <t>ジョウ</t>
    </rPh>
    <phoneticPr fontId="2"/>
  </si>
  <si>
    <t>驱动程序间通信轴搜索中标志</t>
    <rPh sb="5" eb="7">
      <t>ツウシン</t>
    </rPh>
    <rPh sb="9" eb="10">
      <t>サク</t>
    </rPh>
    <rPh sb="10" eb="11">
      <t>ナカ</t>
    </rPh>
    <phoneticPr fontId="2"/>
  </si>
  <si>
    <t>SSCNET控制状态</t>
    <rPh sb="6" eb="8">
      <t>セイギョ</t>
    </rPh>
    <phoneticPr fontId="2"/>
  </si>
  <si>
    <t>模块信息</t>
    <rPh sb="0" eb="4">
      <t>ジョウホウ</t>
    </rPh>
    <phoneticPr fontId="2"/>
  </si>
  <si>
    <t>设置运算周期</t>
    <rPh sb="1" eb="2">
      <t>オキ</t>
    </rPh>
    <rPh sb="2" eb="3">
      <t>ウン</t>
    </rPh>
    <rPh sb="3" eb="4">
      <t>ザン</t>
    </rPh>
    <rPh sb="4" eb="6">
      <t>シュウキ</t>
    </rPh>
    <phoneticPr fontId="2"/>
  </si>
  <si>
    <t>运算周期超出标志</t>
    <rPh sb="0" eb="1">
      <t>ウン</t>
    </rPh>
    <rPh sb="1" eb="2">
      <t>ザン</t>
    </rPh>
    <rPh sb="2" eb="4">
      <t>シュウキ</t>
    </rPh>
    <phoneticPr fontId="2"/>
  </si>
  <si>
    <t>运算时间</t>
    <rPh sb="0" eb="1">
      <t>ウン</t>
    </rPh>
    <rPh sb="1" eb="2">
      <t>ザン</t>
    </rPh>
    <phoneticPr fontId="2"/>
  </si>
  <si>
    <t>最大运算周期</t>
    <rPh sb="0" eb="2">
      <t>サイダイ</t>
    </rPh>
    <rPh sb="2" eb="3">
      <t>ウン</t>
    </rPh>
    <rPh sb="3" eb="4">
      <t>ザン</t>
    </rPh>
    <rPh sb="4" eb="6">
      <t>シュウキ</t>
    </rPh>
    <phoneticPr fontId="2"/>
  </si>
  <si>
    <t>进给当前值</t>
    <rPh sb="2" eb="3">
      <t>トウ</t>
    </rPh>
    <rPh sb="3" eb="4">
      <t>マエ</t>
    </rPh>
    <phoneticPr fontId="2"/>
  </si>
  <si>
    <t>进给机械值</t>
    <rPh sb="2" eb="3">
      <t>ツクエ</t>
    </rPh>
    <rPh sb="3" eb="4">
      <t>カイ</t>
    </rPh>
    <phoneticPr fontId="2"/>
  </si>
  <si>
    <t>进给速度</t>
    <rPh sb="2" eb="4">
      <t>ソクド</t>
    </rPh>
    <phoneticPr fontId="2"/>
  </si>
  <si>
    <t>有效M代码</t>
    <rPh sb="0" eb="1">
      <t>ユウ</t>
    </rPh>
    <rPh sb="1" eb="2">
      <t>イサオ</t>
    </rPh>
    <phoneticPr fontId="2"/>
  </si>
  <si>
    <t>轴运行状态</t>
    <rPh sb="2" eb="3">
      <t>サク</t>
    </rPh>
    <rPh sb="3" eb="4">
      <t>ジョウ</t>
    </rPh>
    <phoneticPr fontId="2"/>
  </si>
  <si>
    <t>轴进给速度</t>
    <rPh sb="3" eb="5">
      <t>ソクド</t>
    </rPh>
    <phoneticPr fontId="2"/>
  </si>
  <si>
    <t>外部输入信号：下限限位信号</t>
    <rPh sb="0" eb="2">
      <t>ガイブ</t>
    </rPh>
    <rPh sb="3" eb="5">
      <t>ニュウシン</t>
    </rPh>
    <rPh sb="5" eb="6">
      <t>ゴウ</t>
    </rPh>
    <rPh sb="7" eb="9">
      <t>カゲン</t>
    </rPh>
    <rPh sb="9" eb="10">
      <t>キリ</t>
    </rPh>
    <phoneticPr fontId="2"/>
  </si>
  <si>
    <t>外部输入信号：上限限位信号</t>
    <rPh sb="0" eb="2">
      <t>ガイブ</t>
    </rPh>
    <rPh sb="3" eb="5">
      <t>ニュウシン</t>
    </rPh>
    <rPh sb="5" eb="6">
      <t>ゴウ</t>
    </rPh>
    <rPh sb="7" eb="9">
      <t>ジョウゲン</t>
    </rPh>
    <rPh sb="9" eb="10">
      <t>キリ</t>
    </rPh>
    <phoneticPr fontId="2"/>
  </si>
  <si>
    <t>外部输入信号：停止信号</t>
    <rPh sb="7" eb="9">
      <t>テイシ</t>
    </rPh>
    <rPh sb="9" eb="11">
      <t>シンゴウ</t>
    </rPh>
    <phoneticPr fontId="2"/>
  </si>
  <si>
    <t>外部输入信号：外部信号/切换信号</t>
    <rPh sb="0" eb="2">
      <t>ガイブ</t>
    </rPh>
    <rPh sb="3" eb="5">
      <t>ニュウシン</t>
    </rPh>
    <rPh sb="5" eb="6">
      <t>ゴウ</t>
    </rPh>
    <rPh sb="7" eb="9">
      <t>ガイブ</t>
    </rPh>
    <rPh sb="9" eb="11">
      <t>シンゴウ</t>
    </rPh>
    <rPh sb="12" eb="13">
      <t>キリ</t>
    </rPh>
    <rPh sb="14" eb="15">
      <t>シン</t>
    </rPh>
    <rPh sb="15" eb="16">
      <t>ゴウ</t>
    </rPh>
    <phoneticPr fontId="2"/>
  </si>
  <si>
    <t>外部输入信号：近点DOG信号</t>
    <rPh sb="0" eb="2">
      <t>ガイブ</t>
    </rPh>
    <rPh sb="3" eb="5">
      <t>ニュウシン</t>
    </rPh>
    <rPh sb="5" eb="6">
      <t>ゴウ</t>
    </rPh>
    <rPh sb="7" eb="8">
      <t>コン</t>
    </rPh>
    <rPh sb="8" eb="9">
      <t>テン</t>
    </rPh>
    <rPh sb="12" eb="14">
      <t>シンゴウ</t>
    </rPh>
    <phoneticPr fontId="2"/>
  </si>
  <si>
    <t>状态：速度控制中标志</t>
    <rPh sb="3" eb="5">
      <t>ソクド</t>
    </rPh>
    <rPh sb="5" eb="6">
      <t>ヒカエ</t>
    </rPh>
    <rPh sb="6" eb="7">
      <t>セイ</t>
    </rPh>
    <rPh sb="7" eb="8">
      <t>ナカ</t>
    </rPh>
    <phoneticPr fontId="2"/>
  </si>
  <si>
    <t>状态：速度·位置切换锁存标志</t>
    <rPh sb="3" eb="5">
      <t>ソクド</t>
    </rPh>
    <rPh sb="6" eb="8">
      <t>イチ</t>
    </rPh>
    <rPh sb="8" eb="9">
      <t>キリ</t>
    </rPh>
    <phoneticPr fontId="2"/>
  </si>
  <si>
    <t>状态：指令到位标志</t>
    <rPh sb="3" eb="5">
      <t>シレイ</t>
    </rPh>
    <phoneticPr fontId="2"/>
  </si>
  <si>
    <t>状态：原点回归请求标志</t>
    <rPh sb="3" eb="5">
      <t>ゲンテン</t>
    </rPh>
    <rPh sb="5" eb="6">
      <t>カイ</t>
    </rPh>
    <rPh sb="8" eb="9">
      <t>モトム</t>
    </rPh>
    <phoneticPr fontId="2"/>
  </si>
  <si>
    <t>状态：原点回归完成标志</t>
    <rPh sb="3" eb="5">
      <t>ゲンテン</t>
    </rPh>
    <rPh sb="5" eb="6">
      <t>カイ</t>
    </rPh>
    <rPh sb="7" eb="9">
      <t>カンセイ</t>
    </rPh>
    <phoneticPr fontId="2"/>
  </si>
  <si>
    <t>状态：位置·速度切换锁存标志</t>
    <rPh sb="6" eb="8">
      <t>イチ</t>
    </rPh>
    <rPh sb="8" eb="9">
      <t>キリ</t>
    </rPh>
    <phoneticPr fontId="2"/>
  </si>
  <si>
    <t>状态：速度更改0标志</t>
    <rPh sb="3" eb="5">
      <t>ソクド</t>
    </rPh>
    <rPh sb="5" eb="7">
      <t>コウカイ</t>
    </rPh>
    <phoneticPr fontId="2"/>
  </si>
  <si>
    <t>状态：启动完成</t>
    <rPh sb="3" eb="4">
      <t>ケイ</t>
    </rPh>
    <rPh sb="5" eb="7">
      <t>カンセイ</t>
    </rPh>
    <phoneticPr fontId="2"/>
  </si>
  <si>
    <t>状态：定位完成</t>
    <rPh sb="3" eb="5">
      <t>テイイ</t>
    </rPh>
    <rPh sb="5" eb="6">
      <t>カン</t>
    </rPh>
    <rPh sb="6" eb="7">
      <t>シゲル</t>
    </rPh>
    <phoneticPr fontId="2"/>
  </si>
  <si>
    <t>目标值</t>
    <rPh sb="0" eb="1">
      <t>メ</t>
    </rPh>
    <phoneticPr fontId="2"/>
  </si>
  <si>
    <t>目标速度</t>
    <rPh sb="0" eb="1">
      <t>メ</t>
    </rPh>
    <rPh sb="2" eb="4">
      <t>ソクド</t>
    </rPh>
    <phoneticPr fontId="2"/>
  </si>
  <si>
    <t>近点DOG ON后的移动量</t>
    <rPh sb="0" eb="1">
      <t>コン</t>
    </rPh>
    <rPh sb="1" eb="2">
      <t>テン</t>
    </rPh>
    <rPh sb="8" eb="9">
      <t>キサキ</t>
    </rPh>
    <rPh sb="9" eb="10">
      <t>テキ</t>
    </rPh>
    <rPh sb="10" eb="11">
      <t>グライ</t>
    </rPh>
    <rPh sb="11" eb="12">
      <t>ウツリ</t>
    </rPh>
    <rPh sb="12" eb="13">
      <t>リョウ</t>
    </rPh>
    <phoneticPr fontId="2"/>
  </si>
  <si>
    <t>转矩限制存储值/正转转矩限制存储值</t>
    <rPh sb="3" eb="4">
      <t>セイ</t>
    </rPh>
    <rPh sb="4" eb="5">
      <t>アリヤ</t>
    </rPh>
    <rPh sb="8" eb="9">
      <t>セイ</t>
    </rPh>
    <rPh sb="13" eb="14">
      <t>セイ</t>
    </rPh>
    <rPh sb="14" eb="15">
      <t>アリヤ</t>
    </rPh>
    <phoneticPr fontId="2"/>
  </si>
  <si>
    <t>特殊启动数据指令代码设定值</t>
    <rPh sb="0" eb="2">
      <t>トクシュ</t>
    </rPh>
    <rPh sb="2" eb="3">
      <t>ケイ</t>
    </rPh>
    <rPh sb="4" eb="5">
      <t>カズ</t>
    </rPh>
    <rPh sb="7" eb="8">
      <t>レイ</t>
    </rPh>
    <rPh sb="8" eb="9">
      <t>ダイ</t>
    </rPh>
    <phoneticPr fontId="2"/>
  </si>
  <si>
    <t>特殊启动数据指令参数设定值</t>
    <rPh sb="0" eb="2">
      <t>トクシュ</t>
    </rPh>
    <rPh sb="2" eb="3">
      <t>ケイ</t>
    </rPh>
    <rPh sb="4" eb="5">
      <t>カズ</t>
    </rPh>
    <rPh sb="7" eb="8">
      <t>レイ</t>
    </rPh>
    <rPh sb="8" eb="9">
      <t>サン</t>
    </rPh>
    <rPh sb="9" eb="10">
      <t>カズ</t>
    </rPh>
    <phoneticPr fontId="2"/>
  </si>
  <si>
    <t>启动定位数据号设定值</t>
    <rPh sb="0" eb="1">
      <t>ケイ</t>
    </rPh>
    <rPh sb="2" eb="4">
      <t>テイイ</t>
    </rPh>
    <rPh sb="4" eb="5">
      <t>スウ</t>
    </rPh>
    <rPh sb="5" eb="6">
      <t>キョオキ</t>
    </rPh>
    <phoneticPr fontId="2"/>
  </si>
  <si>
    <t>速度限制中标志</t>
    <rPh sb="0" eb="2">
      <t>ソクド</t>
    </rPh>
    <rPh sb="2" eb="3">
      <t>キリ</t>
    </rPh>
    <rPh sb="3" eb="4">
      <t>セイ</t>
    </rPh>
    <rPh sb="4" eb="5">
      <t>ナカ</t>
    </rPh>
    <phoneticPr fontId="2"/>
  </si>
  <si>
    <t>速度更改处理中标志</t>
    <rPh sb="0" eb="2">
      <t>ソクド</t>
    </rPh>
    <rPh sb="2" eb="4">
      <t>コウカイ</t>
    </rPh>
    <rPh sb="5" eb="6">
      <t>リ</t>
    </rPh>
    <rPh sb="6" eb="7">
      <t>ナカ</t>
    </rPh>
    <phoneticPr fontId="2"/>
  </si>
  <si>
    <t>特殊启动循环计数器</t>
    <rPh sb="0" eb="2">
      <t>トクシュ</t>
    </rPh>
    <rPh sb="2" eb="3">
      <t>ケイ</t>
    </rPh>
    <rPh sb="4" eb="5">
      <t>ジュウ</t>
    </rPh>
    <phoneticPr fontId="2"/>
  </si>
  <si>
    <t>控制方式循环计数器</t>
    <rPh sb="0" eb="1">
      <t>ヒカエ</t>
    </rPh>
    <rPh sb="1" eb="2">
      <t>セイ</t>
    </rPh>
    <rPh sb="2" eb="4">
      <t>ホウシキ</t>
    </rPh>
    <rPh sb="4" eb="5">
      <t>シゲル</t>
    </rPh>
    <rPh sb="7" eb="8">
      <t>カズ</t>
    </rPh>
    <phoneticPr fontId="2"/>
  </si>
  <si>
    <t>执行中启动数据指针</t>
    <rPh sb="1" eb="3">
      <t>ギョウチュウ</t>
    </rPh>
    <rPh sb="3" eb="4">
      <t>ケイ</t>
    </rPh>
    <rPh sb="5" eb="6">
      <t>カズ</t>
    </rPh>
    <phoneticPr fontId="2"/>
  </si>
  <si>
    <t>执行中定位数据号</t>
    <rPh sb="1" eb="3">
      <t>ギョウチュウ</t>
    </rPh>
    <rPh sb="3" eb="5">
      <t>テイイ</t>
    </rPh>
    <rPh sb="5" eb="6">
      <t>スウ</t>
    </rPh>
    <rPh sb="6" eb="7">
      <t>キョ</t>
    </rPh>
    <phoneticPr fontId="2"/>
  </si>
  <si>
    <t>减速开始标志</t>
    <rPh sb="0" eb="1">
      <t>ゲン</t>
    </rPh>
    <rPh sb="1" eb="2">
      <t>ハヤシ</t>
    </rPh>
    <rPh sb="3" eb="4">
      <t>ハジメ</t>
    </rPh>
    <phoneticPr fontId="2"/>
  </si>
  <si>
    <t>伺服状态3：连续运行控制中</t>
    <rPh sb="6" eb="7">
      <t>スイ</t>
    </rPh>
    <rPh sb="8" eb="9">
      <t>ヒカエ</t>
    </rPh>
    <rPh sb="9" eb="10">
      <t>セイ</t>
    </rPh>
    <rPh sb="10" eb="11">
      <t>ナカ</t>
    </rPh>
    <phoneticPr fontId="2"/>
  </si>
  <si>
    <t>伺服状态：零点通过</t>
    <rPh sb="5" eb="7">
      <t>レイテン</t>
    </rPh>
    <rPh sb="7" eb="8">
      <t>ツウ</t>
    </rPh>
    <phoneticPr fontId="2"/>
  </si>
  <si>
    <t>伺服状态：零速度中</t>
    <rPh sb="5" eb="6">
      <t>ゼロ</t>
    </rPh>
    <rPh sb="6" eb="8">
      <t>ソクド</t>
    </rPh>
    <rPh sb="8" eb="9">
      <t>ナカ</t>
    </rPh>
    <phoneticPr fontId="2"/>
  </si>
  <si>
    <t>伺服状态：速度限制中</t>
    <rPh sb="5" eb="7">
      <t>ソクド</t>
    </rPh>
    <rPh sb="7" eb="8">
      <t>ヒカエ</t>
    </rPh>
    <rPh sb="8" eb="9">
      <t>セイ</t>
    </rPh>
    <rPh sb="9" eb="10">
      <t>ナカ</t>
    </rPh>
    <phoneticPr fontId="2"/>
  </si>
  <si>
    <t>伺服状态：PID控制中</t>
    <rPh sb="8" eb="9">
      <t>ヒカエ</t>
    </rPh>
    <rPh sb="9" eb="10">
      <t>セイ</t>
    </rPh>
    <rPh sb="10" eb="11">
      <t>ナカ</t>
    </rPh>
    <phoneticPr fontId="2"/>
  </si>
  <si>
    <t>伺服状态：控制模式</t>
    <rPh sb="5" eb="6">
      <t>ヒカエ</t>
    </rPh>
    <rPh sb="6" eb="7">
      <t>セイ</t>
    </rPh>
    <rPh sb="7" eb="8">
      <t>ボ</t>
    </rPh>
    <phoneticPr fontId="2"/>
  </si>
  <si>
    <t>伺服状态：转矩限制中</t>
    <rPh sb="8" eb="9">
      <t>セイ</t>
    </rPh>
    <rPh sb="9" eb="10">
      <t>ナカ</t>
    </rPh>
    <phoneticPr fontId="2"/>
  </si>
  <si>
    <t>伺服状态：绝对位置消失中</t>
    <rPh sb="7" eb="9">
      <t>イチ</t>
    </rPh>
    <rPh sb="9" eb="10">
      <t>シツ</t>
    </rPh>
    <rPh sb="10" eb="11">
      <t>イサオ</t>
    </rPh>
    <rPh sb="11" eb="12">
      <t>ナカ</t>
    </rPh>
    <phoneticPr fontId="2"/>
  </si>
  <si>
    <t>伺服状态：警告中</t>
    <rPh sb="7" eb="8">
      <t>ナカ</t>
    </rPh>
    <phoneticPr fontId="2"/>
  </si>
  <si>
    <t>再生负载率/任意数据监视输出1</t>
    <rPh sb="6" eb="8">
      <t>ニンイ</t>
    </rPh>
    <rPh sb="8" eb="9">
      <t>カズ</t>
    </rPh>
    <phoneticPr fontId="2"/>
  </si>
  <si>
    <t>有效负载率/任意数据监视输出2</t>
    <rPh sb="6" eb="8">
      <t>ニンイ</t>
    </rPh>
    <rPh sb="8" eb="9">
      <t>カズ</t>
    </rPh>
    <phoneticPr fontId="2"/>
  </si>
  <si>
    <t>峰值负载率/任意数据监视输出3</t>
    <rPh sb="0" eb="1">
      <t>ミネ</t>
    </rPh>
    <rPh sb="4" eb="5">
      <t>リツ</t>
    </rPh>
    <rPh sb="6" eb="8">
      <t>ニンイ</t>
    </rPh>
    <rPh sb="8" eb="9">
      <t>カズ</t>
    </rPh>
    <phoneticPr fontId="2"/>
  </si>
  <si>
    <t>半·全状态</t>
  </si>
  <si>
    <t>※编码器选项信息
用于内制磁盘式编码器的ABS/INC模式辨识</t>
    <rPh sb="10" eb="12">
      <t>ジョウホウ</t>
    </rPh>
    <rPh sb="13" eb="15">
      <t>ナイセイ</t>
    </rPh>
    <rPh sb="15" eb="17">
      <t>ジキ</t>
    </rPh>
    <rPh sb="17" eb="18">
      <t>シキ</t>
    </rPh>
    <rPh sb="23" eb="24">
      <t>ヨウハンベツ</t>
    </rPh>
    <phoneticPr fontId="2"/>
  </si>
  <si>
    <t>※编码器选项信息
内制磁盘式编码器连接中</t>
    <rPh sb="13" eb="15">
      <t>ナイセイ</t>
    </rPh>
    <rPh sb="15" eb="17">
      <t>ジキ</t>
    </rPh>
    <rPh sb="17" eb="18">
      <t>シキセツゾクチュウ</t>
    </rPh>
    <phoneticPr fontId="2"/>
  </si>
  <si>
    <t>编码器选项信息
支持连续运行控制</t>
    <rPh sb="13" eb="14">
      <t>オ</t>
    </rPh>
    <rPh sb="14" eb="15">
      <t>アセイギョタイオウ</t>
    </rPh>
    <phoneticPr fontId="2"/>
  </si>
  <si>
    <t>编码器选项信息
支持刻度尺测量模式</t>
    <rPh sb="0" eb="17">
      <t>ケイソクタイオウ</t>
    </rPh>
    <phoneticPr fontId="2"/>
  </si>
  <si>
    <t>指令中速度</t>
    <rPh sb="0" eb="2">
      <t>シレイ</t>
    </rPh>
    <rPh sb="2" eb="3">
      <t>ナカ</t>
    </rPh>
    <rPh sb="3" eb="5">
      <t>ソクド</t>
    </rPh>
    <phoneticPr fontId="2"/>
  </si>
  <si>
    <t>控制模式切换状态</t>
    <rPh sb="0" eb="1">
      <t>ヒカエ</t>
    </rPh>
    <rPh sb="1" eb="2">
      <t>セイ</t>
    </rPh>
    <rPh sb="2" eb="3">
      <t>ボ</t>
    </rPh>
    <rPh sb="6" eb="7">
      <t>ジョウ</t>
    </rPh>
    <phoneticPr fontId="2"/>
  </si>
  <si>
    <t>指针编号</t>
    <rPh sb="0" eb="4">
      <t>バンゴウ</t>
    </rPh>
    <phoneticPr fontId="2"/>
  </si>
  <si>
    <t>报警履历</t>
  </si>
  <si>
    <t>指针编号</t>
  </si>
  <si>
    <t>Md.□</t>
    <phoneticPr fontId="2"/>
  </si>
  <si>
    <t>项目</t>
    <phoneticPr fontId="2"/>
  </si>
  <si>
    <t>-</t>
    <phoneticPr fontId="2"/>
  </si>
  <si>
    <t>项目</t>
    <phoneticPr fontId="2"/>
  </si>
  <si>
    <t>-</t>
    <phoneticPr fontId="2"/>
  </si>
  <si>
    <t>※仅限连接DD电机支持的放大器时有效</t>
    <rPh sb="6" eb="8">
      <t>タイオウ</t>
    </rPh>
    <rPh sb="11" eb="13">
      <t>セツゾク</t>
    </rPh>
    <rPh sb="13" eb="14">
      <t>ジ</t>
    </rPh>
    <rPh sb="16" eb="18">
      <t>ユウコウ</t>
    </rPh>
    <phoneticPr fontId="2"/>
  </si>
  <si>
    <t>Flash ROM写入请求</t>
    <phoneticPr fontId="2"/>
  </si>
  <si>
    <t>参数的初始化请求</t>
    <phoneticPr fontId="2"/>
  </si>
  <si>
    <t>减速开始标志有效</t>
    <rPh sb="7" eb="8">
      <t>イサオ</t>
    </rPh>
    <phoneticPr fontId="2"/>
  </si>
  <si>
    <t>无放大器运行模式切换请求</t>
    <rPh sb="6" eb="8">
      <t>モシキ</t>
    </rPh>
    <rPh sb="8" eb="9">
      <t>キリ</t>
    </rPh>
    <rPh sb="11" eb="12">
      <t>モトム</t>
    </rPh>
    <phoneticPr fontId="2"/>
  </si>
  <si>
    <t>SSCNET控制指令</t>
    <rPh sb="6" eb="8">
      <t>セイギョ</t>
    </rPh>
    <rPh sb="8" eb="10">
      <t>シレイ</t>
    </rPh>
    <phoneticPr fontId="2"/>
  </si>
  <si>
    <t>定位启动编号</t>
    <phoneticPr fontId="2"/>
  </si>
  <si>
    <t>定位启动点编号</t>
    <phoneticPr fontId="2"/>
  </si>
  <si>
    <t>轴错误复位</t>
    <phoneticPr fontId="2"/>
  </si>
  <si>
    <t>重新启动指令</t>
    <phoneticPr fontId="2"/>
  </si>
  <si>
    <t>M代码OFF请求</t>
    <phoneticPr fontId="2"/>
  </si>
  <si>
    <t>外部指令有效</t>
    <phoneticPr fontId="2"/>
  </si>
  <si>
    <t>当前值更改值</t>
    <phoneticPr fontId="2"/>
  </si>
  <si>
    <t>加速时间更改值</t>
    <phoneticPr fontId="2"/>
  </si>
  <si>
    <t>减速时间更改值</t>
    <phoneticPr fontId="2"/>
  </si>
  <si>
    <t>速度更改时的加减速时间更改允许/不允许选择</t>
  </si>
  <si>
    <t>定位运行速度超驰</t>
    <rPh sb="0" eb="2">
      <t>テイイ</t>
    </rPh>
    <rPh sb="2" eb="3">
      <t>ウン</t>
    </rPh>
    <rPh sb="3" eb="4">
      <t>ギョウ</t>
    </rPh>
    <rPh sb="4" eb="6">
      <t>ソクド</t>
    </rPh>
    <phoneticPr fontId="2"/>
  </si>
  <si>
    <t>转矩更改值/正转转矩更改值</t>
    <rPh sb="3" eb="4">
      <t>アラタ</t>
    </rPh>
    <rPh sb="6" eb="7">
      <t>セイ</t>
    </rPh>
    <rPh sb="11" eb="12">
      <t>アラタ</t>
    </rPh>
    <phoneticPr fontId="2"/>
  </si>
  <si>
    <t>速度·位置切换允许标志</t>
  </si>
  <si>
    <t>位置·速度切换控制速度更改寄存器</t>
    <rPh sb="8" eb="9">
      <t>セイ</t>
    </rPh>
    <rPh sb="9" eb="11">
      <t>ソクド</t>
    </rPh>
    <rPh sb="11" eb="13">
      <t>コウカイ</t>
    </rPh>
    <rPh sb="13" eb="14">
      <t>ヨセ</t>
    </rPh>
    <rPh sb="14" eb="15">
      <t>アリヤ</t>
    </rPh>
    <phoneticPr fontId="2"/>
  </si>
  <si>
    <t>目标位置更改值(地址)</t>
  </si>
  <si>
    <t>目标位置更改值(速度)</t>
  </si>
  <si>
    <t>同时启动对象轴</t>
    <rPh sb="0" eb="1">
      <t>ドウ</t>
    </rPh>
    <rPh sb="2" eb="3">
      <t>ケイ</t>
    </rPh>
    <rPh sb="5" eb="6">
      <t>ゾウ</t>
    </rPh>
    <phoneticPr fontId="2"/>
  </si>
  <si>
    <t>同时启动对象轴启动数据号(轴1启动数据号)</t>
    <rPh sb="0" eb="1">
      <t>ドウ</t>
    </rPh>
    <rPh sb="2" eb="3">
      <t>ケイ</t>
    </rPh>
    <rPh sb="5" eb="6">
      <t>ゾウ</t>
    </rPh>
    <rPh sb="7" eb="8">
      <t>ケイ</t>
    </rPh>
    <rPh sb="9" eb="10">
      <t>カズ</t>
    </rPh>
    <rPh sb="17" eb="18">
      <t>ケイ</t>
    </rPh>
    <rPh sb="19" eb="20">
      <t>カズ</t>
    </rPh>
    <phoneticPr fontId="2"/>
  </si>
  <si>
    <t>同时启动自轴启动数据号</t>
    <phoneticPr fontId="2"/>
  </si>
  <si>
    <t>同时启动对象轴启动数据号(轴2启动数据号)</t>
    <rPh sb="0" eb="1">
      <t>ドウ</t>
    </rPh>
    <rPh sb="2" eb="3">
      <t>ケイ</t>
    </rPh>
    <rPh sb="5" eb="6">
      <t>ゾウ</t>
    </rPh>
    <rPh sb="7" eb="8">
      <t>ケイ</t>
    </rPh>
    <rPh sb="9" eb="10">
      <t>カズ</t>
    </rPh>
    <rPh sb="17" eb="18">
      <t>ケイ</t>
    </rPh>
    <rPh sb="19" eb="20">
      <t>カズ</t>
    </rPh>
    <phoneticPr fontId="2"/>
  </si>
  <si>
    <t>同时启动对象轴1启动数据号</t>
    <phoneticPr fontId="2"/>
  </si>
  <si>
    <t>同时启动对象轴启动数据号(轴3启动数据号)</t>
    <rPh sb="0" eb="1">
      <t>ドウ</t>
    </rPh>
    <rPh sb="2" eb="3">
      <t>ケイ</t>
    </rPh>
    <rPh sb="5" eb="6">
      <t>ゾウ</t>
    </rPh>
    <rPh sb="7" eb="8">
      <t>ケイ</t>
    </rPh>
    <rPh sb="9" eb="10">
      <t>カズ</t>
    </rPh>
    <rPh sb="17" eb="18">
      <t>ケイ</t>
    </rPh>
    <rPh sb="19" eb="20">
      <t>カズ</t>
    </rPh>
    <phoneticPr fontId="2"/>
  </si>
  <si>
    <t>同时启动对象轴2启动数据号</t>
    <phoneticPr fontId="2"/>
  </si>
  <si>
    <t>同时启动对象轴启动数据号(轴4启动数据号)</t>
    <rPh sb="0" eb="1">
      <t>ドウ</t>
    </rPh>
    <rPh sb="2" eb="3">
      <t>ケイ</t>
    </rPh>
    <rPh sb="5" eb="6">
      <t>ゾウ</t>
    </rPh>
    <rPh sb="7" eb="8">
      <t>ケイ</t>
    </rPh>
    <rPh sb="9" eb="10">
      <t>カズ</t>
    </rPh>
    <rPh sb="17" eb="18">
      <t>ケイ</t>
    </rPh>
    <rPh sb="19" eb="20">
      <t>カズ</t>
    </rPh>
    <phoneticPr fontId="2"/>
  </si>
  <si>
    <t>同时启动对象轴3启动数据号</t>
    <phoneticPr fontId="2"/>
  </si>
  <si>
    <t>步模式</t>
    <phoneticPr fontId="2"/>
  </si>
  <si>
    <t>步有效标志</t>
    <rPh sb="4" eb="5">
      <t>ココロザシ</t>
    </rPh>
    <phoneticPr fontId="2"/>
  </si>
  <si>
    <t>步启动信息</t>
    <rPh sb="4" eb="5">
      <t>イキ</t>
    </rPh>
    <phoneticPr fontId="2"/>
  </si>
  <si>
    <t>伺服OFF指令</t>
    <rPh sb="5" eb="7">
      <t>シレイ</t>
    </rPh>
    <phoneticPr fontId="2"/>
  </si>
  <si>
    <t>转矩输出设定值</t>
    <rPh sb="3" eb="4">
      <t>デ</t>
    </rPh>
    <phoneticPr fontId="2"/>
  </si>
  <si>
    <t>参数写入请求</t>
    <rPh sb="5" eb="6">
      <t>モト</t>
    </rPh>
    <phoneticPr fontId="2"/>
  </si>
  <si>
    <t>参数号：参数号设置</t>
    <rPh sb="0" eb="9">
      <t>オキ</t>
    </rPh>
    <phoneticPr fontId="2"/>
  </si>
  <si>
    <t>参数号：写入模式</t>
    <rPh sb="6" eb="7">
      <t>シャ</t>
    </rPh>
    <rPh sb="7" eb="8">
      <t>イリボ</t>
    </rPh>
    <phoneticPr fontId="2"/>
  </si>
  <si>
    <t>更改数据</t>
    <rPh sb="0" eb="2">
      <t>コウカイ</t>
    </rPh>
    <rPh sb="2" eb="3">
      <t>カズ</t>
    </rPh>
    <phoneticPr fontId="2"/>
  </si>
  <si>
    <t>半·全切换请求</t>
    <rPh sb="6" eb="7">
      <t>モトム</t>
    </rPh>
    <phoneticPr fontId="2"/>
  </si>
  <si>
    <t>增益切换指令</t>
    <rPh sb="5" eb="6">
      <t>レイ</t>
    </rPh>
    <phoneticPr fontId="2"/>
  </si>
  <si>
    <t>转矩更改功能切换请求</t>
    <rPh sb="3" eb="4">
      <t>アラタ</t>
    </rPh>
    <rPh sb="4" eb="5">
      <t>コウ</t>
    </rPh>
    <rPh sb="5" eb="7">
      <t>ノキリ</t>
    </rPh>
    <rPh sb="9" eb="10">
      <t>モトム</t>
    </rPh>
    <phoneticPr fontId="2"/>
  </si>
  <si>
    <t>反转转矩更改值</t>
    <rPh sb="0" eb="1">
      <t>ハン</t>
    </rPh>
    <rPh sb="5" eb="6">
      <t>アラタ</t>
    </rPh>
    <phoneticPr fontId="2"/>
  </si>
  <si>
    <t>PI-PID切换请求　</t>
    <rPh sb="6" eb="7">
      <t>キリ</t>
    </rPh>
    <rPh sb="9" eb="10">
      <t>モトム</t>
    </rPh>
    <phoneticPr fontId="2"/>
  </si>
  <si>
    <t>控制模式切换请求</t>
    <rPh sb="0" eb="1">
      <t>ヒカエ</t>
    </rPh>
    <rPh sb="1" eb="2">
      <t>セイ</t>
    </rPh>
    <rPh sb="2" eb="3">
      <t>ボ</t>
    </rPh>
    <rPh sb="7" eb="8">
      <t>モトム</t>
    </rPh>
    <phoneticPr fontId="2"/>
  </si>
  <si>
    <t>控制模式指定</t>
    <rPh sb="0" eb="1">
      <t>ヒカエ</t>
    </rPh>
    <rPh sb="1" eb="2">
      <t>セイ</t>
    </rPh>
    <rPh sb="2" eb="3">
      <t>ボ</t>
    </rPh>
    <rPh sb="5" eb="6">
      <t>サダム</t>
    </rPh>
    <phoneticPr fontId="2"/>
  </si>
  <si>
    <t>速度控制模式时指令速度</t>
    <rPh sb="8" eb="9">
      <t>レイ</t>
    </rPh>
    <rPh sb="9" eb="11">
      <t>ソクド</t>
    </rPh>
    <phoneticPr fontId="2"/>
  </si>
  <si>
    <t>速度控制模式时加速时间</t>
    <rPh sb="0" eb="2">
      <t>ソクド</t>
    </rPh>
    <rPh sb="2" eb="3">
      <t>ヒカエ</t>
    </rPh>
    <rPh sb="3" eb="4">
      <t>セイ</t>
    </rPh>
    <rPh sb="4" eb="5">
      <t>ボ</t>
    </rPh>
    <rPh sb="7" eb="9">
      <t>カソク</t>
    </rPh>
    <phoneticPr fontId="2"/>
  </si>
  <si>
    <t>速度控制模式时减速时间</t>
    <rPh sb="0" eb="2">
      <t>ソクド</t>
    </rPh>
    <rPh sb="2" eb="3">
      <t>ヒカエ</t>
    </rPh>
    <rPh sb="3" eb="4">
      <t>セイ</t>
    </rPh>
    <rPh sb="4" eb="5">
      <t>ボ</t>
    </rPh>
    <rPh sb="7" eb="8">
      <t>ゲン</t>
    </rPh>
    <rPh sb="8" eb="9">
      <t>ハヤシ</t>
    </rPh>
    <phoneticPr fontId="2"/>
  </si>
  <si>
    <t>转矩控制模式时指令转矩</t>
    <rPh sb="3" eb="4">
      <t>セイ</t>
    </rPh>
    <rPh sb="4" eb="5">
      <t>ボ</t>
    </rPh>
    <rPh sb="5" eb="6">
      <t>シキ</t>
    </rPh>
    <rPh sb="8" eb="9">
      <t>レイ</t>
    </rPh>
    <rPh sb="10" eb="11">
      <t>ツネ</t>
    </rPh>
    <phoneticPr fontId="2"/>
  </si>
  <si>
    <t>转矩控制模式时转矩时间常数(正方向)</t>
    <rPh sb="12" eb="13">
      <t>カズ</t>
    </rPh>
    <rPh sb="14" eb="17">
      <t>セイホウコウ</t>
    </rPh>
    <phoneticPr fontId="2"/>
  </si>
  <si>
    <t>转矩控制模式时转矩时间常数(负方向)</t>
    <rPh sb="12" eb="13">
      <t>カズ</t>
    </rPh>
    <rPh sb="14" eb="15">
      <t>ハン</t>
    </rPh>
    <rPh sb="15" eb="17">
      <t>ホウコウ</t>
    </rPh>
    <phoneticPr fontId="2"/>
  </si>
  <si>
    <t>转矩控制模式时速度限制值</t>
    <rPh sb="9" eb="10">
      <t>キリ</t>
    </rPh>
    <rPh sb="10" eb="11">
      <t>セイ</t>
    </rPh>
    <phoneticPr fontId="2"/>
  </si>
  <si>
    <t>连续运行控制模式时目标转矩</t>
    <rPh sb="10" eb="11">
      <t>ツネ</t>
    </rPh>
    <phoneticPr fontId="2"/>
  </si>
  <si>
    <t>连续运行控制模式时转矩时间常数(正方向)</t>
    <rPh sb="8" eb="9">
      <t>ツネ</t>
    </rPh>
    <rPh sb="12" eb="13">
      <t>カズ</t>
    </rPh>
    <rPh sb="14" eb="17">
      <t>セイホウコウ</t>
    </rPh>
    <phoneticPr fontId="2"/>
  </si>
  <si>
    <t>连续运行控制模式时转矩时间常数(负方向)</t>
    <rPh sb="12" eb="13">
      <t>カズ</t>
    </rPh>
    <phoneticPr fontId="2"/>
  </si>
  <si>
    <t>连续运行控制模式时切换条件</t>
    <rPh sb="9" eb="10">
      <t>ジョウ</t>
    </rPh>
    <rPh sb="10" eb="11">
      <t>ケン</t>
    </rPh>
    <phoneticPr fontId="2"/>
  </si>
  <si>
    <t>连续运行控制模式时切换条件参数</t>
    <rPh sb="9" eb="11">
      <t>ジョウケン</t>
    </rPh>
    <rPh sb="11" eb="12">
      <t>サン</t>
    </rPh>
    <rPh sb="12" eb="13">
      <t>カズ</t>
    </rPh>
    <phoneticPr fontId="2"/>
  </si>
  <si>
    <t>正转JOG启动</t>
    <rPh sb="0" eb="1">
      <t>セイ</t>
    </rPh>
    <rPh sb="1" eb="2">
      <t>テン</t>
    </rPh>
    <rPh sb="5" eb="7">
      <t>シドウ</t>
    </rPh>
    <phoneticPr fontId="2"/>
  </si>
  <si>
    <t>禁止执行标志</t>
    <rPh sb="0" eb="2">
      <t>ジッコウ</t>
    </rPh>
    <rPh sb="2" eb="4">
      <t>キンシ</t>
    </rPh>
    <phoneticPr fontId="2"/>
  </si>
  <si>
    <t>Cd.□</t>
    <phoneticPr fontId="2"/>
  </si>
  <si>
    <t>项目</t>
    <phoneticPr fontId="2"/>
  </si>
  <si>
    <t>减速停止时停止指令处理选择</t>
    <phoneticPr fontId="2"/>
  </si>
  <si>
    <t>外部输入信号操作软元件</t>
    <phoneticPr fontId="2"/>
  </si>
  <si>
    <t>LD77MH的初始值设置请求</t>
    <phoneticPr fontId="2"/>
  </si>
  <si>
    <t>-</t>
    <phoneticPr fontId="2"/>
  </si>
  <si>
    <t>轴号</t>
    <phoneticPr fontId="2"/>
  </si>
  <si>
    <t>Cd.□</t>
    <phoneticPr fontId="2"/>
  </si>
  <si>
    <t>速度更改值</t>
    <phoneticPr fontId="2"/>
  </si>
  <si>
    <t>速度更改请求</t>
    <phoneticPr fontId="2"/>
  </si>
  <si>
    <t>寸动移动量</t>
    <phoneticPr fontId="2"/>
  </si>
  <si>
    <t>JOG速度</t>
    <phoneticPr fontId="2"/>
  </si>
  <si>
    <t>连续运行中断请求</t>
    <phoneticPr fontId="2"/>
  </si>
  <si>
    <t>原点回归请求标志OFF请求</t>
    <phoneticPr fontId="2"/>
  </si>
  <si>
    <t>手动脉冲发生器1脉冲输入倍率</t>
    <phoneticPr fontId="2"/>
  </si>
  <si>
    <t>手动脉冲发生器允许标志</t>
    <phoneticPr fontId="2"/>
  </si>
  <si>
    <t>速度·位置切换控制移动量更改寄存器</t>
    <phoneticPr fontId="2"/>
  </si>
  <si>
    <t>位置·速度切换允许标志</t>
    <phoneticPr fontId="2"/>
  </si>
  <si>
    <t>目标位置更改请求标志</t>
    <phoneticPr fontId="2"/>
  </si>
  <si>
    <t>-</t>
    <phoneticPr fontId="2"/>
  </si>
  <si>
    <t>跳过指令</t>
    <phoneticPr fontId="2"/>
  </si>
  <si>
    <t>示教数据选择</t>
    <phoneticPr fontId="2"/>
  </si>
  <si>
    <t>示教定位数据号</t>
    <phoneticPr fontId="2"/>
  </si>
  <si>
    <t>以degree为单位的ABS方向设置</t>
    <phoneticPr fontId="2"/>
  </si>
  <si>
    <t>速度&lt;=&gt;位置切换软元件选择</t>
    <phoneticPr fontId="2"/>
  </si>
  <si>
    <t>速度&lt;=&gt;位置切换指令</t>
    <phoneticPr fontId="2"/>
  </si>
  <si>
    <t>参数号：参数组</t>
    <phoneticPr fontId="2"/>
  </si>
  <si>
    <t>连续运行控制模式时速度限制值</t>
    <phoneticPr fontId="2"/>
  </si>
  <si>
    <t>连续运行控制模式时加速时间</t>
    <phoneticPr fontId="2"/>
  </si>
  <si>
    <t>连续运行控制模式时减速时间</t>
    <phoneticPr fontId="2"/>
  </si>
  <si>
    <t>Cd.□</t>
    <phoneticPr fontId="2"/>
  </si>
  <si>
    <t>反转JOG启动</t>
    <rPh sb="0" eb="1">
      <t>ギャク</t>
    </rPh>
    <rPh sb="1" eb="2">
      <t>テン</t>
    </rPh>
    <rPh sb="5" eb="7">
      <t>シドウ</t>
    </rPh>
    <phoneticPr fontId="2"/>
  </si>
  <si>
    <t>定位数据</t>
    <rPh sb="0" eb="2">
      <t>イチ</t>
    </rPh>
    <rPh sb="2" eb="3">
      <t>ギ</t>
    </rPh>
    <phoneticPr fontId="2"/>
  </si>
  <si>
    <t>条件数据</t>
    <rPh sb="0" eb="2">
      <t>ジョウケン</t>
    </rPh>
    <phoneticPr fontId="2"/>
  </si>
  <si>
    <t>运行模式</t>
    <rPh sb="0" eb="1">
      <t>ウン</t>
    </rPh>
    <rPh sb="1" eb="2">
      <t>ギョウ</t>
    </rPh>
    <phoneticPr fontId="2"/>
  </si>
  <si>
    <t>控制方式</t>
    <rPh sb="0" eb="1">
      <t>ヒカエ</t>
    </rPh>
    <rPh sb="1" eb="2">
      <t>セイ</t>
    </rPh>
    <rPh sb="2" eb="4">
      <t>ホウシキ</t>
    </rPh>
    <phoneticPr fontId="2"/>
  </si>
  <si>
    <t>加速时间号</t>
    <rPh sb="0" eb="2">
      <t>カソク</t>
    </rPh>
    <phoneticPr fontId="2"/>
  </si>
  <si>
    <t>减速时间号</t>
    <rPh sb="0" eb="1">
      <t>ゲン</t>
    </rPh>
    <rPh sb="1" eb="2">
      <t>ハヤシ</t>
    </rPh>
    <phoneticPr fontId="2"/>
  </si>
  <si>
    <t>插补对象轴</t>
    <rPh sb="0" eb="1">
      <t>サ</t>
    </rPh>
    <rPh sb="3" eb="4">
      <t>ゾウ</t>
    </rPh>
    <phoneticPr fontId="2"/>
  </si>
  <si>
    <t>M代码/条件数据/LOOP～LEND重复次数</t>
    <rPh sb="4" eb="6">
      <t>ジョウケン</t>
    </rPh>
    <rPh sb="6" eb="7">
      <t>カズ</t>
    </rPh>
    <rPh sb="18" eb="19">
      <t>ジュウ</t>
    </rPh>
    <rPh sb="20" eb="21">
      <t>ツギ</t>
    </rPh>
    <rPh sb="21" eb="22">
      <t>カズ</t>
    </rPh>
    <phoneticPr fontId="2"/>
  </si>
  <si>
    <t>停留时间/JUMP目标定位数据号</t>
    <rPh sb="11" eb="13">
      <t>テイイ</t>
    </rPh>
    <rPh sb="13" eb="14">
      <t>スウ</t>
    </rPh>
    <rPh sb="14" eb="15">
      <t>キョ</t>
    </rPh>
    <phoneticPr fontId="2"/>
  </si>
  <si>
    <t>定位地址/移动量</t>
    <rPh sb="0" eb="2">
      <t>テイイ</t>
    </rPh>
    <rPh sb="2" eb="3">
      <t>チ</t>
    </rPh>
    <rPh sb="3" eb="4">
      <t>アト</t>
    </rPh>
    <rPh sb="5" eb="6">
      <t>ウツリ</t>
    </rPh>
    <rPh sb="7" eb="8">
      <t>リョウ</t>
    </rPh>
    <phoneticPr fontId="2"/>
  </si>
  <si>
    <t>圆弧地址</t>
    <rPh sb="1" eb="2">
      <t>コ</t>
    </rPh>
    <rPh sb="2" eb="3">
      <t>チ</t>
    </rPh>
    <phoneticPr fontId="2"/>
  </si>
  <si>
    <t>形态</t>
    <rPh sb="0" eb="1">
      <t>カタチ</t>
    </rPh>
    <phoneticPr fontId="2"/>
  </si>
  <si>
    <t>启动数据号</t>
    <rPh sb="0" eb="1">
      <t>ケイ</t>
    </rPh>
    <rPh sb="2" eb="3">
      <t>カズ</t>
    </rPh>
    <phoneticPr fontId="2"/>
  </si>
  <si>
    <t>特殊启动指令</t>
    <rPh sb="0" eb="2">
      <t>トクシュ</t>
    </rPh>
    <rPh sb="2" eb="3">
      <t>ケイ</t>
    </rPh>
    <rPh sb="4" eb="6">
      <t>メイレイ</t>
    </rPh>
    <phoneticPr fontId="2"/>
  </si>
  <si>
    <t>条件对象</t>
    <rPh sb="0" eb="2">
      <t>ジョウケン</t>
    </rPh>
    <rPh sb="3" eb="4">
      <t>ゾウ</t>
    </rPh>
    <phoneticPr fontId="2"/>
  </si>
  <si>
    <t>条件运算符</t>
    <rPh sb="0" eb="2">
      <t>ジョウケン</t>
    </rPh>
    <rPh sb="2" eb="3">
      <t>ウン</t>
    </rPh>
    <rPh sb="3" eb="4">
      <t>ザン</t>
    </rPh>
    <rPh sb="4" eb="5">
      <t>フ</t>
    </rPh>
    <phoneticPr fontId="2"/>
  </si>
  <si>
    <t>定位数据号</t>
    <rPh sb="0" eb="2">
      <t>イチ</t>
    </rPh>
    <rPh sb="2" eb="3">
      <t>ギ</t>
    </rPh>
    <phoneticPr fontId="2"/>
  </si>
  <si>
    <t>条件数据号</t>
    <rPh sb="0" eb="2">
      <t>ジョウケン</t>
    </rPh>
    <phoneticPr fontId="2"/>
  </si>
  <si>
    <t>轴号</t>
    <phoneticPr fontId="2"/>
  </si>
  <si>
    <t>Da.□</t>
    <phoneticPr fontId="2"/>
  </si>
  <si>
    <t>-</t>
    <phoneticPr fontId="2"/>
  </si>
  <si>
    <t>块启动数据</t>
    <rPh sb="0" eb="5">
      <t>シドウ</t>
    </rPh>
    <phoneticPr fontId="2"/>
  </si>
  <si>
    <t>启动块号</t>
    <rPh sb="0" eb="2">
      <t>シドウ</t>
    </rPh>
    <phoneticPr fontId="2"/>
  </si>
  <si>
    <t>块启动数据点</t>
    <rPh sb="4" eb="6">
      <t>シドウ</t>
    </rPh>
    <phoneticPr fontId="2"/>
  </si>
  <si>
    <t>Da.□</t>
    <phoneticPr fontId="2"/>
  </si>
  <si>
    <t>参数</t>
    <phoneticPr fontId="2"/>
  </si>
  <si>
    <t>Da.□</t>
    <phoneticPr fontId="2"/>
  </si>
  <si>
    <t>缓冲存储器地址</t>
    <phoneticPr fontId="2"/>
  </si>
  <si>
    <t>参数1</t>
    <phoneticPr fontId="2"/>
  </si>
  <si>
    <t>参数2</t>
    <phoneticPr fontId="2"/>
  </si>
  <si>
    <t>伺服系列</t>
    <phoneticPr fontId="2"/>
  </si>
  <si>
    <t>基本设置参数</t>
    <rPh sb="0" eb="2">
      <t>キホン</t>
    </rPh>
    <rPh sb="2" eb="4">
      <t>セッテイ</t>
    </rPh>
    <phoneticPr fontId="2"/>
  </si>
  <si>
    <t>增益·滤波器参数</t>
    <phoneticPr fontId="2"/>
  </si>
  <si>
    <t>轴号</t>
    <phoneticPr fontId="2"/>
  </si>
  <si>
    <t>PB01</t>
    <phoneticPr fontId="2"/>
  </si>
  <si>
    <t>PB25</t>
    <phoneticPr fontId="2"/>
  </si>
  <si>
    <t>BP26</t>
    <phoneticPr fontId="2"/>
  </si>
  <si>
    <t>PB27</t>
    <phoneticPr fontId="2"/>
  </si>
  <si>
    <t>PB28</t>
    <phoneticPr fontId="2"/>
  </si>
  <si>
    <t>PB29</t>
    <phoneticPr fontId="2"/>
  </si>
  <si>
    <t>PB30</t>
    <phoneticPr fontId="2"/>
  </si>
  <si>
    <t>PB31</t>
    <phoneticPr fontId="2"/>
  </si>
  <si>
    <t>PB32</t>
    <phoneticPr fontId="2"/>
  </si>
  <si>
    <t>PB33</t>
    <phoneticPr fontId="2"/>
  </si>
  <si>
    <t>PB34</t>
    <phoneticPr fontId="2"/>
  </si>
  <si>
    <t>PB35</t>
    <phoneticPr fontId="2"/>
  </si>
  <si>
    <t>PB36</t>
    <phoneticPr fontId="2"/>
  </si>
  <si>
    <t>PB37</t>
    <phoneticPr fontId="2"/>
  </si>
  <si>
    <t>PB38</t>
    <phoneticPr fontId="2"/>
  </si>
  <si>
    <t>PB39</t>
    <phoneticPr fontId="2"/>
  </si>
  <si>
    <t>PB40</t>
    <phoneticPr fontId="2"/>
  </si>
  <si>
    <t>PB41</t>
    <phoneticPr fontId="2"/>
  </si>
  <si>
    <t>PB42</t>
    <phoneticPr fontId="2"/>
  </si>
  <si>
    <t>PB43</t>
    <phoneticPr fontId="2"/>
  </si>
  <si>
    <t>PB44</t>
    <phoneticPr fontId="2"/>
  </si>
  <si>
    <t>PB45</t>
    <phoneticPr fontId="2"/>
  </si>
  <si>
    <t>扩展设置参数</t>
    <phoneticPr fontId="2"/>
  </si>
  <si>
    <t>输入输出设置参数</t>
    <phoneticPr fontId="2"/>
  </si>
  <si>
    <t>PD02</t>
    <phoneticPr fontId="2"/>
  </si>
  <si>
    <t>PD03</t>
    <phoneticPr fontId="2"/>
  </si>
  <si>
    <t>PD04</t>
    <phoneticPr fontId="2"/>
  </si>
  <si>
    <t>PD05</t>
    <phoneticPr fontId="2"/>
  </si>
  <si>
    <t>PD06</t>
    <phoneticPr fontId="2"/>
  </si>
  <si>
    <t>PD07</t>
    <phoneticPr fontId="2"/>
  </si>
  <si>
    <t>PD08</t>
    <phoneticPr fontId="2"/>
  </si>
  <si>
    <t>PD09</t>
    <phoneticPr fontId="2"/>
  </si>
  <si>
    <t>PD10</t>
    <phoneticPr fontId="2"/>
  </si>
  <si>
    <t>PD11</t>
    <phoneticPr fontId="2"/>
  </si>
  <si>
    <t>PD12</t>
    <phoneticPr fontId="2"/>
  </si>
  <si>
    <t>PD13</t>
    <phoneticPr fontId="2"/>
  </si>
  <si>
    <t>PD14</t>
    <phoneticPr fontId="2"/>
  </si>
  <si>
    <t>PD15</t>
    <phoneticPr fontId="2"/>
  </si>
  <si>
    <t>PD16</t>
    <phoneticPr fontId="2"/>
  </si>
  <si>
    <t>扩展控制参数</t>
    <phoneticPr fontId="2"/>
  </si>
  <si>
    <t>特殊设置参数</t>
    <phoneticPr fontId="2"/>
  </si>
  <si>
    <t>其他设置参数</t>
    <phoneticPr fontId="2"/>
  </si>
  <si>
    <t>轴号</t>
    <phoneticPr fontId="2"/>
  </si>
  <si>
    <t>项目</t>
    <phoneticPr fontId="2"/>
  </si>
  <si>
    <t>-</t>
    <phoneticPr fontId="2"/>
  </si>
  <si>
    <t>PF46</t>
    <phoneticPr fontId="2"/>
  </si>
  <si>
    <t>线性/DD电机设置参数</t>
    <phoneticPr fontId="2"/>
  </si>
  <si>
    <t>定位控制设置参数</t>
    <phoneticPr fontId="2"/>
  </si>
  <si>
    <t>PT02</t>
    <phoneticPr fontId="2"/>
  </si>
  <si>
    <t>PT03</t>
    <phoneticPr fontId="2"/>
  </si>
  <si>
    <t>PT04</t>
    <phoneticPr fontId="2"/>
  </si>
  <si>
    <t>PT05</t>
    <phoneticPr fontId="2"/>
  </si>
  <si>
    <t>PT06</t>
    <phoneticPr fontId="2"/>
  </si>
  <si>
    <t>PT07</t>
    <phoneticPr fontId="2"/>
  </si>
  <si>
    <t>伺服输入轴类型</t>
    <rPh sb="0" eb="1">
      <t>ウカガイ</t>
    </rPh>
    <rPh sb="1" eb="2">
      <t>フク</t>
    </rPh>
    <rPh sb="3" eb="4">
      <t>イリ</t>
    </rPh>
    <rPh sb="6" eb="7">
      <t>カタ</t>
    </rPh>
    <phoneticPr fontId="2"/>
  </si>
  <si>
    <t>伺服输入轴平滑时间常数</t>
    <rPh sb="3" eb="4">
      <t>イリ</t>
    </rPh>
    <phoneticPr fontId="2"/>
  </si>
  <si>
    <t>伺服输入轴相位补偿超前时间</t>
    <rPh sb="3" eb="4">
      <t>イリ</t>
    </rPh>
    <rPh sb="5" eb="7">
      <t>ソウグライ</t>
    </rPh>
    <rPh sb="9" eb="10">
      <t>チョウ</t>
    </rPh>
    <rPh sb="10" eb="11">
      <t>マエ</t>
    </rPh>
    <phoneticPr fontId="2"/>
  </si>
  <si>
    <t>伺服输入轴相位补偿时间常数</t>
    <rPh sb="3" eb="4">
      <t>イリ</t>
    </rPh>
    <rPh sb="5" eb="7">
      <t>ソウグライ</t>
    </rPh>
    <rPh sb="11" eb="13">
      <t>ツネカズ</t>
    </rPh>
    <phoneticPr fontId="2"/>
  </si>
  <si>
    <t>伺服输入轴旋转方向限制</t>
    <rPh sb="3" eb="4">
      <t>イリ</t>
    </rPh>
    <rPh sb="5" eb="6">
      <t>メグル</t>
    </rPh>
    <rPh sb="7" eb="9">
      <t>ホウコウ</t>
    </rPh>
    <rPh sb="9" eb="10">
      <t>キリ</t>
    </rPh>
    <rPh sb="10" eb="11">
      <t>セイ</t>
    </rPh>
    <phoneticPr fontId="2"/>
  </si>
  <si>
    <t>同步编码器轴类型</t>
    <rPh sb="0" eb="1">
      <t>ドウ</t>
    </rPh>
    <rPh sb="7" eb="8">
      <t>カタ</t>
    </rPh>
    <phoneticPr fontId="2"/>
  </si>
  <si>
    <t>同步编码器轴单位设置</t>
    <rPh sb="0" eb="1">
      <t>ドウ</t>
    </rPh>
    <rPh sb="4" eb="5">
      <t>ウツワ</t>
    </rPh>
    <rPh sb="7" eb="8">
      <t>クライ</t>
    </rPh>
    <rPh sb="9" eb="10">
      <t>オキ</t>
    </rPh>
    <phoneticPr fontId="2"/>
  </si>
  <si>
    <t>同步编码器轴单位转换分子</t>
    <rPh sb="0" eb="1">
      <t>ドウ</t>
    </rPh>
    <rPh sb="4" eb="5">
      <t>ウツワ</t>
    </rPh>
    <rPh sb="7" eb="8">
      <t>クライ</t>
    </rPh>
    <rPh sb="10" eb="12">
      <t>ブンシ</t>
    </rPh>
    <phoneticPr fontId="2"/>
  </si>
  <si>
    <t>同步编码器轴单位转换分母</t>
    <rPh sb="0" eb="1">
      <t>ドウ</t>
    </rPh>
    <rPh sb="4" eb="5">
      <t>ウツワ</t>
    </rPh>
    <rPh sb="7" eb="8">
      <t>クライ</t>
    </rPh>
    <rPh sb="10" eb="12">
      <t>ブンボ</t>
    </rPh>
    <phoneticPr fontId="2"/>
  </si>
  <si>
    <t>同步编码器轴平滑时间常数</t>
    <rPh sb="0" eb="1">
      <t>ドウ</t>
    </rPh>
    <rPh sb="4" eb="5">
      <t>ウツワ</t>
    </rPh>
    <phoneticPr fontId="2"/>
  </si>
  <si>
    <t>同步编码器轴相位补偿超前时间</t>
    <rPh sb="0" eb="1">
      <t>ドウ</t>
    </rPh>
    <rPh sb="4" eb="5">
      <t>ウツワ</t>
    </rPh>
    <rPh sb="6" eb="8">
      <t>ソウグライ</t>
    </rPh>
    <rPh sb="10" eb="11">
      <t>チョウ</t>
    </rPh>
    <rPh sb="11" eb="12">
      <t>マエ</t>
    </rPh>
    <phoneticPr fontId="2"/>
  </si>
  <si>
    <t>同步编码器轴相位补偿时间常数</t>
    <rPh sb="0" eb="1">
      <t>ドウ</t>
    </rPh>
    <rPh sb="4" eb="5">
      <t>ウツワ</t>
    </rPh>
    <rPh sb="6" eb="8">
      <t>ソウグライ</t>
    </rPh>
    <rPh sb="12" eb="14">
      <t>ツネカズ</t>
    </rPh>
    <phoneticPr fontId="2"/>
  </si>
  <si>
    <t>同步编码器轴旋转方向限制</t>
    <rPh sb="0" eb="1">
      <t>ドウ</t>
    </rPh>
    <rPh sb="4" eb="5">
      <t>ウツワ</t>
    </rPh>
    <rPh sb="6" eb="7">
      <t>メグル</t>
    </rPh>
    <rPh sb="8" eb="10">
      <t>ホウコウ</t>
    </rPh>
    <rPh sb="10" eb="11">
      <t>キリ</t>
    </rPh>
    <rPh sb="11" eb="12">
      <t>セイ</t>
    </rPh>
    <phoneticPr fontId="2"/>
  </si>
  <si>
    <t>主输入轴编号</t>
    <rPh sb="5" eb="6">
      <t>ゴウ</t>
    </rPh>
    <phoneticPr fontId="2"/>
  </si>
  <si>
    <t>主轴合成齿轮</t>
    <rPh sb="0" eb="1">
      <t>シュ</t>
    </rPh>
    <rPh sb="2" eb="4">
      <t>ゴウセイ</t>
    </rPh>
    <phoneticPr fontId="2"/>
  </si>
  <si>
    <t>主轴齿轮分子</t>
    <rPh sb="0" eb="1">
      <t>シュ</t>
    </rPh>
    <rPh sb="4" eb="6">
      <t>ブンシ</t>
    </rPh>
    <phoneticPr fontId="2"/>
  </si>
  <si>
    <t>主轴齿轮分母</t>
    <rPh sb="0" eb="1">
      <t>シュ</t>
    </rPh>
    <rPh sb="4" eb="6">
      <t>ブンボ</t>
    </rPh>
    <phoneticPr fontId="2"/>
  </si>
  <si>
    <t>主轴离合器控制设置</t>
    <rPh sb="0" eb="1">
      <t>シュ</t>
    </rPh>
    <rPh sb="2" eb="3">
      <t>チ</t>
    </rPh>
    <rPh sb="8" eb="9">
      <t>オキ</t>
    </rPh>
    <phoneticPr fontId="2"/>
  </si>
  <si>
    <t>主轴离合器参照地址设置</t>
    <rPh sb="0" eb="1">
      <t>シュ</t>
    </rPh>
    <rPh sb="2" eb="3">
      <t>チ</t>
    </rPh>
    <phoneticPr fontId="2"/>
  </si>
  <si>
    <t>主轴离合器ON地址</t>
    <rPh sb="0" eb="1">
      <t>シュ</t>
    </rPh>
    <rPh sb="2" eb="3">
      <t>チ</t>
    </rPh>
    <phoneticPr fontId="2"/>
  </si>
  <si>
    <t>主轴离合器ON前移动量</t>
    <rPh sb="7" eb="9">
      <t>マエグライ</t>
    </rPh>
    <rPh sb="9" eb="10">
      <t>ウツリ</t>
    </rPh>
    <rPh sb="10" eb="11">
      <t>リョウ</t>
    </rPh>
    <phoneticPr fontId="2"/>
  </si>
  <si>
    <t>主轴离合器OFF地址</t>
    <rPh sb="0" eb="1">
      <t>シュ</t>
    </rPh>
    <rPh sb="2" eb="3">
      <t>チ</t>
    </rPh>
    <phoneticPr fontId="2"/>
  </si>
  <si>
    <t>主轴离合器OFF前移动量</t>
    <rPh sb="8" eb="10">
      <t>マエグライ</t>
    </rPh>
    <rPh sb="10" eb="11">
      <t>ウツリ</t>
    </rPh>
    <rPh sb="11" eb="12">
      <t>リョウ</t>
    </rPh>
    <phoneticPr fontId="2"/>
  </si>
  <si>
    <t>主轴离合器平滑方式</t>
    <rPh sb="0" eb="1">
      <t>シュ</t>
    </rPh>
    <rPh sb="2" eb="3">
      <t>チ</t>
    </rPh>
    <phoneticPr fontId="2"/>
  </si>
  <si>
    <t>主轴离合器ON时滑动量</t>
    <rPh sb="0" eb="1">
      <t>シュ</t>
    </rPh>
    <rPh sb="2" eb="3">
      <t>チ</t>
    </rPh>
    <rPh sb="8" eb="9">
      <t>ナメラ</t>
    </rPh>
    <rPh sb="10" eb="11">
      <t>ハカ</t>
    </rPh>
    <phoneticPr fontId="2"/>
  </si>
  <si>
    <t>主轴离合器OFF时滑动量</t>
    <rPh sb="9" eb="10">
      <t>ナメラ</t>
    </rPh>
    <phoneticPr fontId="2"/>
  </si>
  <si>
    <t>辅助轴编号</t>
    <rPh sb="1" eb="2">
      <t>スケ</t>
    </rPh>
    <rPh sb="4" eb="5">
      <t>ゴウ</t>
    </rPh>
    <phoneticPr fontId="2"/>
  </si>
  <si>
    <t>辅助轴合成齿轮</t>
    <rPh sb="1" eb="2">
      <t>スケ</t>
    </rPh>
    <rPh sb="3" eb="5">
      <t>ゴウセイ</t>
    </rPh>
    <phoneticPr fontId="2"/>
  </si>
  <si>
    <t>辅助轴齿轮分子</t>
    <rPh sb="5" eb="7">
      <t>ブンシ</t>
    </rPh>
    <phoneticPr fontId="2"/>
  </si>
  <si>
    <t>辅助轴齿轮分母</t>
    <rPh sb="5" eb="7">
      <t>ブンボ</t>
    </rPh>
    <phoneticPr fontId="2"/>
  </si>
  <si>
    <t>辅助轴离合器控制设置</t>
    <rPh sb="7" eb="8">
      <t>セイ</t>
    </rPh>
    <rPh sb="9" eb="10">
      <t>オキ</t>
    </rPh>
    <phoneticPr fontId="2"/>
  </si>
  <si>
    <t>变速机配置</t>
    <rPh sb="1" eb="2">
      <t>ハヤシ</t>
    </rPh>
    <rPh sb="2" eb="3">
      <t>ツクエ</t>
    </rPh>
    <rPh sb="3" eb="5">
      <t>ハイチ</t>
    </rPh>
    <phoneticPr fontId="2"/>
  </si>
  <si>
    <t>变速机平滑时间常数</t>
    <rPh sb="1" eb="2">
      <t>ハヤシ</t>
    </rPh>
    <rPh sb="2" eb="3">
      <t>ツクエ</t>
    </rPh>
    <rPh sb="3" eb="4">
      <t>タイラ</t>
    </rPh>
    <phoneticPr fontId="2"/>
  </si>
  <si>
    <t>变速比分子</t>
    <rPh sb="1" eb="2">
      <t>ハヤシ</t>
    </rPh>
    <rPh sb="2" eb="3">
      <t>ヒ</t>
    </rPh>
    <rPh sb="3" eb="5">
      <t>ブンシ</t>
    </rPh>
    <phoneticPr fontId="2"/>
  </si>
  <si>
    <t>变速比分母</t>
    <rPh sb="1" eb="2">
      <t>ハヤシ</t>
    </rPh>
    <rPh sb="2" eb="3">
      <t>ヒ</t>
    </rPh>
    <rPh sb="3" eb="5">
      <t>ブンボ</t>
    </rPh>
    <phoneticPr fontId="2"/>
  </si>
  <si>
    <t>凸轮轴周期单位设置</t>
    <rPh sb="8" eb="9">
      <t>オキ</t>
    </rPh>
    <phoneticPr fontId="2"/>
  </si>
  <si>
    <t>凸轮轴相位补偿超前时间</t>
    <rPh sb="3" eb="5">
      <t>ソウグライ</t>
    </rPh>
    <rPh sb="7" eb="8">
      <t>チョウ</t>
    </rPh>
    <rPh sb="8" eb="9">
      <t>マエ</t>
    </rPh>
    <phoneticPr fontId="2"/>
  </si>
  <si>
    <t>凸轮轴相位补偿时间常数</t>
    <rPh sb="3" eb="5">
      <t>ソウグライ</t>
    </rPh>
    <rPh sb="9" eb="11">
      <t>ツネカズ</t>
    </rPh>
    <phoneticPr fontId="2"/>
  </si>
  <si>
    <t>同步控制减速时间</t>
    <rPh sb="0" eb="1">
      <t>ドウ</t>
    </rPh>
    <rPh sb="2" eb="3">
      <t>ヒカエ</t>
    </rPh>
    <rPh sb="3" eb="4">
      <t>セイ</t>
    </rPh>
    <rPh sb="4" eb="5">
      <t>ゲン</t>
    </rPh>
    <rPh sb="5" eb="6">
      <t>ハヤシ</t>
    </rPh>
    <phoneticPr fontId="2"/>
  </si>
  <si>
    <t>输出轴平滑时间常数</t>
    <rPh sb="1" eb="2">
      <t>デ</t>
    </rPh>
    <rPh sb="3" eb="4">
      <t>タイラ</t>
    </rPh>
    <phoneticPr fontId="2"/>
  </si>
  <si>
    <t>主轴齿轮后1周期当前值设置方法</t>
    <rPh sb="0" eb="1">
      <t>シュ</t>
    </rPh>
    <rPh sb="12" eb="13">
      <t>オキ</t>
    </rPh>
    <rPh sb="13" eb="15">
      <t>ホウホウ</t>
    </rPh>
    <phoneticPr fontId="2"/>
  </si>
  <si>
    <t>辅助轴齿轮后1周期当前值设置方法</t>
    <rPh sb="1" eb="2">
      <t>スケ</t>
    </rPh>
    <rPh sb="13" eb="14">
      <t>オキ</t>
    </rPh>
    <rPh sb="14" eb="16">
      <t>ホウホウ</t>
    </rPh>
    <phoneticPr fontId="2"/>
  </si>
  <si>
    <t>凸轮轴位置恢复对象</t>
    <rPh sb="3" eb="5">
      <t>イチ</t>
    </rPh>
    <rPh sb="5" eb="6">
      <t>ヒロシ</t>
    </rPh>
    <rPh sb="8" eb="9">
      <t>ゾウ</t>
    </rPh>
    <phoneticPr fontId="2"/>
  </si>
  <si>
    <t>凸轮基准位置设置方法</t>
    <rPh sb="2" eb="3">
      <t>モト</t>
    </rPh>
    <rPh sb="3" eb="4">
      <t>ジュン</t>
    </rPh>
    <rPh sb="4" eb="6">
      <t>イチ</t>
    </rPh>
    <rPh sb="7" eb="8">
      <t>オキ</t>
    </rPh>
    <rPh sb="8" eb="10">
      <t>ホウホウ</t>
    </rPh>
    <phoneticPr fontId="2"/>
  </si>
  <si>
    <t>凸轮轴1周期当前值设置方法</t>
    <rPh sb="10" eb="11">
      <t>オキ</t>
    </rPh>
    <rPh sb="11" eb="13">
      <t>ホウホウ</t>
    </rPh>
    <phoneticPr fontId="2"/>
  </si>
  <si>
    <t>主轴齿轮后1周期当前值初始设定值</t>
    <rPh sb="0" eb="1">
      <t>シュ</t>
    </rPh>
    <rPh sb="11" eb="12">
      <t>ショ</t>
    </rPh>
    <rPh sb="12" eb="13">
      <t>ハジメ</t>
    </rPh>
    <phoneticPr fontId="2"/>
  </si>
  <si>
    <t>辅助轴齿轮后1周期当前值初始设定值</t>
    <rPh sb="1" eb="2">
      <t>スケ</t>
    </rPh>
    <rPh sb="12" eb="13">
      <t>ショ</t>
    </rPh>
    <rPh sb="13" eb="14">
      <t>ハジメ</t>
    </rPh>
    <phoneticPr fontId="2"/>
  </si>
  <si>
    <t>凸轮基准位置初始设定值</t>
    <rPh sb="2" eb="3">
      <t>モト</t>
    </rPh>
    <rPh sb="3" eb="4">
      <t>ジュン</t>
    </rPh>
    <rPh sb="4" eb="6">
      <t>イチ</t>
    </rPh>
    <rPh sb="6" eb="7">
      <t>ショ</t>
    </rPh>
    <rPh sb="7" eb="8">
      <t>ハジメ</t>
    </rPh>
    <phoneticPr fontId="2"/>
  </si>
  <si>
    <t>凸轮轴1周期当前值初始设定值</t>
    <rPh sb="3" eb="4">
      <t>メグル</t>
    </rPh>
    <rPh sb="8" eb="9">
      <t>ショ</t>
    </rPh>
    <rPh sb="9" eb="10">
      <t>ハジメ</t>
    </rPh>
    <phoneticPr fontId="2"/>
  </si>
  <si>
    <t>伺服输入轴当前值</t>
    <rPh sb="3" eb="4">
      <t>イリ</t>
    </rPh>
    <rPh sb="5" eb="6">
      <t>トウ</t>
    </rPh>
    <rPh sb="6" eb="7">
      <t>マエ</t>
    </rPh>
    <phoneticPr fontId="2"/>
  </si>
  <si>
    <t>伺服输入轴速度</t>
    <rPh sb="3" eb="4">
      <t>イリ</t>
    </rPh>
    <rPh sb="5" eb="7">
      <t>ソクド</t>
    </rPh>
    <phoneticPr fontId="2"/>
  </si>
  <si>
    <t>伺服输入轴相位补偿量</t>
    <rPh sb="3" eb="4">
      <t>イリ</t>
    </rPh>
    <rPh sb="5" eb="7">
      <t>ソウグライ</t>
    </rPh>
    <rPh sb="9" eb="10">
      <t>リョウ</t>
    </rPh>
    <phoneticPr fontId="2"/>
  </si>
  <si>
    <t>伺服输入轴旋转方向限制量</t>
    <rPh sb="3" eb="4">
      <t>イリ</t>
    </rPh>
    <rPh sb="5" eb="6">
      <t>メグル</t>
    </rPh>
    <rPh sb="7" eb="9">
      <t>ホウコウ</t>
    </rPh>
    <rPh sb="9" eb="10">
      <t>キリ</t>
    </rPh>
    <rPh sb="10" eb="11">
      <t>セイ</t>
    </rPh>
    <rPh sb="11" eb="12">
      <t>リョウ</t>
    </rPh>
    <phoneticPr fontId="2"/>
  </si>
  <si>
    <t>同步编码器轴当前值</t>
    <rPh sb="0" eb="1">
      <t>ドウ</t>
    </rPh>
    <rPh sb="7" eb="8">
      <t>マエ</t>
    </rPh>
    <phoneticPr fontId="2"/>
  </si>
  <si>
    <t>同步编码器轴1周期当前值</t>
    <rPh sb="0" eb="1">
      <t>ドウ</t>
    </rPh>
    <phoneticPr fontId="2"/>
  </si>
  <si>
    <t>同步编码器轴速度</t>
    <rPh sb="0" eb="1">
      <t>ドウ</t>
    </rPh>
    <rPh sb="7" eb="8">
      <t>タビ</t>
    </rPh>
    <phoneticPr fontId="2"/>
  </si>
  <si>
    <t>同步编码器轴相位补偿量</t>
    <rPh sb="0" eb="1">
      <t>ドウ</t>
    </rPh>
    <rPh sb="7" eb="8">
      <t>グライ</t>
    </rPh>
    <rPh sb="10" eb="11">
      <t>リョウ</t>
    </rPh>
    <phoneticPr fontId="2"/>
  </si>
  <si>
    <t>同步编码器轴旋转方向限制量</t>
    <rPh sb="8" eb="10">
      <t>ホウコウ</t>
    </rPh>
    <rPh sb="10" eb="11">
      <t>キリ</t>
    </rPh>
    <rPh sb="11" eb="12">
      <t>セイ</t>
    </rPh>
    <rPh sb="12" eb="13">
      <t>リョウ</t>
    </rPh>
    <phoneticPr fontId="2"/>
  </si>
  <si>
    <t>同步编码器轴状态：设置有效标志</t>
    <rPh sb="0" eb="1">
      <t>ドウ</t>
    </rPh>
    <phoneticPr fontId="2"/>
  </si>
  <si>
    <t>同步编码器轴状态：连接有效标志</t>
    <rPh sb="0" eb="1">
      <t>ドウ</t>
    </rPh>
    <phoneticPr fontId="2"/>
  </si>
  <si>
    <t>同步编码器轴状态：当前值设置请求标志</t>
    <rPh sb="0" eb="1">
      <t>ドウ</t>
    </rPh>
    <phoneticPr fontId="2"/>
  </si>
  <si>
    <t>同步编码器轴状态：错误检测标志</t>
    <rPh sb="0" eb="1">
      <t>ドウ</t>
    </rPh>
    <phoneticPr fontId="2"/>
  </si>
  <si>
    <t>同步编码器轴状态：报警检测标志</t>
    <rPh sb="0" eb="1">
      <t>ドウ</t>
    </rPh>
    <phoneticPr fontId="2"/>
  </si>
  <si>
    <t>同步编码器轴错误编号</t>
    <rPh sb="0" eb="1">
      <t>ドウ</t>
    </rPh>
    <phoneticPr fontId="2"/>
  </si>
  <si>
    <t>同步编码器轴报警编号</t>
    <rPh sb="0" eb="1">
      <t>ドウ</t>
    </rPh>
    <phoneticPr fontId="2"/>
  </si>
  <si>
    <t>主轴合成齿轮后当前值</t>
    <rPh sb="0" eb="1">
      <t>シュ</t>
    </rPh>
    <rPh sb="2" eb="4">
      <t>ゴウセイ</t>
    </rPh>
    <rPh sb="6" eb="7">
      <t>キサキ</t>
    </rPh>
    <rPh sb="7" eb="8">
      <t>トウ</t>
    </rPh>
    <rPh sb="8" eb="9">
      <t>マエ</t>
    </rPh>
    <phoneticPr fontId="2"/>
  </si>
  <si>
    <t>主轴齿轮后1周期当前值</t>
    <rPh sb="0" eb="1">
      <t>シュ</t>
    </rPh>
    <phoneticPr fontId="2"/>
  </si>
  <si>
    <t>辅助轴齿轮后1周期当前值</t>
    <rPh sb="1" eb="2">
      <t>スケ</t>
    </rPh>
    <phoneticPr fontId="2"/>
  </si>
  <si>
    <t>凸轮轴相位补偿量</t>
    <rPh sb="3" eb="5">
      <t>ソウグライ</t>
    </rPh>
    <rPh sb="7" eb="8">
      <t>リョウ</t>
    </rPh>
    <phoneticPr fontId="2"/>
  </si>
  <si>
    <t>凸轮基准位置</t>
    <rPh sb="2" eb="3">
      <t>モト</t>
    </rPh>
    <rPh sb="3" eb="4">
      <t>ジュン</t>
    </rPh>
    <rPh sb="4" eb="6">
      <t>イチ</t>
    </rPh>
    <phoneticPr fontId="2"/>
  </si>
  <si>
    <t>凸轮轴进给当前值</t>
    <rPh sb="5" eb="6">
      <t>トウ</t>
    </rPh>
    <rPh sb="6" eb="7">
      <t>マエ</t>
    </rPh>
    <phoneticPr fontId="2"/>
  </si>
  <si>
    <t>执行凸轮号</t>
    <rPh sb="1" eb="2">
      <t>ギョウ</t>
    </rPh>
    <rPh sb="2" eb="3">
      <t>デコ</t>
    </rPh>
    <phoneticPr fontId="2"/>
  </si>
  <si>
    <t>执行凸轮行程量</t>
    <rPh sb="1" eb="2">
      <t>ギョウ</t>
    </rPh>
    <rPh sb="2" eb="3">
      <t>デコ</t>
    </rPh>
    <phoneticPr fontId="2"/>
  </si>
  <si>
    <t>主轴离合器ON/OFF状态</t>
    <rPh sb="0" eb="1">
      <t>シュ</t>
    </rPh>
    <rPh sb="2" eb="3">
      <t>チ</t>
    </rPh>
    <phoneticPr fontId="2"/>
  </si>
  <si>
    <t>主轴离合器滑动量累积值</t>
    <rPh sb="0" eb="1">
      <t>シュ</t>
    </rPh>
    <rPh sb="2" eb="3">
      <t>チ</t>
    </rPh>
    <rPh sb="7" eb="8">
      <t>リョウ</t>
    </rPh>
    <rPh sb="8" eb="9">
      <t>ルイ</t>
    </rPh>
    <phoneticPr fontId="2"/>
  </si>
  <si>
    <t>辅助轴离合器ON/OFF状态</t>
    <rPh sb="1" eb="2">
      <t>スケ</t>
    </rPh>
    <rPh sb="3" eb="4">
      <t>チ</t>
    </rPh>
    <phoneticPr fontId="2"/>
  </si>
  <si>
    <t>辅助轴离合器平滑状态</t>
    <rPh sb="1" eb="2">
      <t>スケ</t>
    </rPh>
    <rPh sb="3" eb="4">
      <t>チ</t>
    </rPh>
    <phoneticPr fontId="2"/>
  </si>
  <si>
    <t>辅助轴离合器滑动量累积值</t>
    <rPh sb="1" eb="2">
      <t>スケ</t>
    </rPh>
    <rPh sb="3" eb="4">
      <t>チ</t>
    </rPh>
    <rPh sb="8" eb="9">
      <t>リョウ</t>
    </rPh>
    <rPh sb="9" eb="10">
      <t>ルイ</t>
    </rPh>
    <phoneticPr fontId="2"/>
  </si>
  <si>
    <t>凸轮位置计算结果</t>
    <rPh sb="2" eb="4">
      <t>イチ</t>
    </rPh>
    <rPh sb="5" eb="6">
      <t>サン</t>
    </rPh>
    <rPh sb="7" eb="8">
      <t>ハタシ</t>
    </rPh>
    <phoneticPr fontId="2"/>
  </si>
  <si>
    <t>伺服输入轴参数</t>
    <rPh sb="3" eb="5">
      <t>ニュウリョク</t>
    </rPh>
    <rPh sb="5" eb="6">
      <t>ジク</t>
    </rPh>
    <phoneticPr fontId="2"/>
  </si>
  <si>
    <t>轴号</t>
    <phoneticPr fontId="2"/>
  </si>
  <si>
    <t>Pr.□</t>
    <phoneticPr fontId="2"/>
  </si>
  <si>
    <t>项目</t>
    <phoneticPr fontId="2"/>
  </si>
  <si>
    <t>同步编码器轴参数</t>
    <rPh sb="0" eb="2">
      <t>ドウキ</t>
    </rPh>
    <rPh sb="7" eb="8">
      <t>ジク</t>
    </rPh>
    <phoneticPr fontId="2"/>
  </si>
  <si>
    <t>轴号</t>
    <phoneticPr fontId="2"/>
  </si>
  <si>
    <t>Pr.□</t>
    <phoneticPr fontId="2"/>
  </si>
  <si>
    <t>项目</t>
    <phoneticPr fontId="2"/>
  </si>
  <si>
    <t>同步编码器轴1周期长度</t>
    <phoneticPr fontId="2"/>
  </si>
  <si>
    <t>同步控制轴参数：主轴模块</t>
    <rPh sb="0" eb="2">
      <t>ドウキ</t>
    </rPh>
    <rPh sb="2" eb="4">
      <t>セイギョ</t>
    </rPh>
    <rPh sb="4" eb="5">
      <t>ジクシュジク</t>
    </rPh>
    <phoneticPr fontId="2"/>
  </si>
  <si>
    <t>主轴离合器平滑时间常数</t>
    <phoneticPr fontId="2"/>
  </si>
  <si>
    <t>同步控制轴参数：辅助轴模块</t>
    <rPh sb="0" eb="2">
      <t>ドウキ</t>
    </rPh>
    <rPh sb="2" eb="4">
      <t>セイギョ</t>
    </rPh>
    <rPh sb="4" eb="5">
      <t>ジク</t>
    </rPh>
    <rPh sb="11" eb="13">
      <t>ホジョジク</t>
    </rPh>
    <phoneticPr fontId="2"/>
  </si>
  <si>
    <t>辅助轴离合器参照地址设置</t>
    <phoneticPr fontId="2"/>
  </si>
  <si>
    <t>辅助轴离合器ON地址</t>
    <phoneticPr fontId="2"/>
  </si>
  <si>
    <t>辅助轴离合器ON前移动量</t>
    <phoneticPr fontId="2"/>
  </si>
  <si>
    <t>辅助轴离合器OFF地址</t>
    <phoneticPr fontId="2"/>
  </si>
  <si>
    <t>辅助轴离合器OFF前移动量</t>
    <phoneticPr fontId="2"/>
  </si>
  <si>
    <t>辅助轴离合器平滑方式</t>
    <phoneticPr fontId="2"/>
  </si>
  <si>
    <t>辅助轴离合器平滑时间常数</t>
    <phoneticPr fontId="2"/>
  </si>
  <si>
    <t>辅助轴离合器ON时滑动量</t>
    <phoneticPr fontId="2"/>
  </si>
  <si>
    <t>辅助轴离合器OFF时滑动量</t>
    <phoneticPr fontId="2"/>
  </si>
  <si>
    <t>同步控制轴参数：变速机模块</t>
    <rPh sb="0" eb="2">
      <t>ドウキ</t>
    </rPh>
    <rPh sb="2" eb="4">
      <t>セイギョ</t>
    </rPh>
    <rPh sb="4" eb="5">
      <t>ジクヘンソクキ</t>
    </rPh>
    <phoneticPr fontId="2"/>
  </si>
  <si>
    <t>同步控制轴参数：输出轴模块</t>
    <rPh sb="0" eb="2">
      <t>ドウキ</t>
    </rPh>
    <rPh sb="2" eb="4">
      <t>セイギョ</t>
    </rPh>
    <rPh sb="4" eb="5">
      <t>ジク</t>
    </rPh>
    <rPh sb="11" eb="13">
      <t>シュツリョクジク</t>
    </rPh>
    <phoneticPr fontId="2"/>
  </si>
  <si>
    <t>凸轮轴1周期长度</t>
    <phoneticPr fontId="2"/>
  </si>
  <si>
    <t>凸轮号</t>
    <phoneticPr fontId="2"/>
  </si>
  <si>
    <t>凸轮行程量</t>
    <phoneticPr fontId="2"/>
  </si>
  <si>
    <t>同步控制轴参数：同步控制初始位置参数</t>
    <rPh sb="0" eb="2">
      <t>ドウキ</t>
    </rPh>
    <rPh sb="2" eb="4">
      <t>セイギョ</t>
    </rPh>
    <rPh sb="4" eb="5">
      <t>ジク</t>
    </rPh>
    <rPh sb="11" eb="13">
      <t>ドウキ</t>
    </rPh>
    <rPh sb="13" eb="15">
      <t>セイギョ</t>
    </rPh>
    <rPh sb="15" eb="17">
      <t>ショキイチ</t>
    </rPh>
    <phoneticPr fontId="2"/>
  </si>
  <si>
    <t>同步控制用监视区</t>
    <rPh sb="0" eb="2">
      <t>ドウキ</t>
    </rPh>
    <rPh sb="2" eb="4">
      <t>セイギョ</t>
    </rPh>
    <rPh sb="4" eb="5">
      <t>ヨウ</t>
    </rPh>
    <phoneticPr fontId="2"/>
  </si>
  <si>
    <t>伺服输入轴监视数据</t>
    <rPh sb="3" eb="5">
      <t>ニュウリョク</t>
    </rPh>
    <rPh sb="5" eb="6">
      <t>ジク</t>
    </rPh>
    <phoneticPr fontId="2"/>
  </si>
  <si>
    <t>同步编码器轴监视数据</t>
    <rPh sb="0" eb="2">
      <t>ドウキ</t>
    </rPh>
    <rPh sb="7" eb="8">
      <t>ジク</t>
    </rPh>
    <phoneticPr fontId="2"/>
  </si>
  <si>
    <t>同步控制轴监视数据</t>
    <rPh sb="0" eb="2">
      <t>ドウキ</t>
    </rPh>
    <rPh sb="2" eb="4">
      <t>セイギョ</t>
    </rPh>
    <rPh sb="4" eb="5">
      <t>ジク</t>
    </rPh>
    <phoneticPr fontId="2"/>
  </si>
  <si>
    <t>凸轮轴1周期当前值</t>
    <phoneticPr fontId="2"/>
  </si>
  <si>
    <t>主轴离合器平滑状态</t>
    <phoneticPr fontId="2"/>
  </si>
  <si>
    <t>凸轮位置计算监视数据</t>
    <rPh sb="2" eb="4">
      <t>イチ</t>
    </rPh>
    <rPh sb="4" eb="6">
      <t>ケイサン</t>
    </rPh>
    <phoneticPr fontId="2"/>
  </si>
  <si>
    <t>同步控制启动</t>
    <rPh sb="0" eb="1">
      <t>ドウ</t>
    </rPh>
    <rPh sb="2" eb="3">
      <t>ヒカエ</t>
    </rPh>
    <rPh sb="3" eb="4">
      <t>セイ</t>
    </rPh>
    <rPh sb="4" eb="5">
      <t>ケイ</t>
    </rPh>
    <phoneticPr fontId="2"/>
  </si>
  <si>
    <t>同步控制解析模式</t>
    <rPh sb="0" eb="1">
      <t>ドウ</t>
    </rPh>
    <rPh sb="2" eb="3">
      <t>ヒカエ</t>
    </rPh>
    <rPh sb="3" eb="4">
      <t>セイ</t>
    </rPh>
    <rPh sb="4" eb="6">
      <t>カイセキ</t>
    </rPh>
    <rPh sb="6" eb="7">
      <t>ボ</t>
    </rPh>
    <phoneticPr fontId="2"/>
  </si>
  <si>
    <t>同步编码器轴控制启动</t>
    <rPh sb="0" eb="1">
      <t>ドウ</t>
    </rPh>
    <rPh sb="7" eb="8">
      <t>セイ</t>
    </rPh>
    <rPh sb="8" eb="9">
      <t>ケイ</t>
    </rPh>
    <phoneticPr fontId="2"/>
  </si>
  <si>
    <t>同步编码器轴控制方法</t>
    <rPh sb="0" eb="1">
      <t>ドウ</t>
    </rPh>
    <rPh sb="7" eb="8">
      <t>セイ</t>
    </rPh>
    <rPh sb="8" eb="10">
      <t>ホウホウ</t>
    </rPh>
    <phoneticPr fontId="2"/>
  </si>
  <si>
    <t>同步编码器轴当前值设置地址</t>
    <rPh sb="0" eb="1">
      <t>ドウ</t>
    </rPh>
    <rPh sb="7" eb="8">
      <t>マエ</t>
    </rPh>
    <rPh sb="10" eb="12">
      <t>オキチ</t>
    </rPh>
    <rPh sb="12" eb="13">
      <t>アト</t>
    </rPh>
    <phoneticPr fontId="2"/>
  </si>
  <si>
    <t>同步编码器轴错误复位</t>
    <rPh sb="0" eb="1">
      <t>ドウ</t>
    </rPh>
    <phoneticPr fontId="2"/>
  </si>
  <si>
    <t>主轴离合器指令</t>
    <rPh sb="0" eb="1">
      <t>シュ</t>
    </rPh>
    <rPh sb="2" eb="3">
      <t>チ</t>
    </rPh>
    <rPh sb="6" eb="7">
      <t>レイ</t>
    </rPh>
    <phoneticPr fontId="2"/>
  </si>
  <si>
    <t>主轴离合器控制无效指令</t>
    <rPh sb="0" eb="1">
      <t>シュ</t>
    </rPh>
    <rPh sb="2" eb="3">
      <t>チ</t>
    </rPh>
    <rPh sb="6" eb="7">
      <t>セイ</t>
    </rPh>
    <rPh sb="7" eb="8">
      <t>ナ</t>
    </rPh>
    <rPh sb="8" eb="9">
      <t>イサオ</t>
    </rPh>
    <rPh sb="9" eb="11">
      <t>シレイ</t>
    </rPh>
    <phoneticPr fontId="2"/>
  </si>
  <si>
    <t>主轴离合器强制OFF指令</t>
    <rPh sb="0" eb="1">
      <t>シュ</t>
    </rPh>
    <rPh sb="6" eb="7">
      <t>セイ</t>
    </rPh>
    <rPh sb="10" eb="12">
      <t>シレイ</t>
    </rPh>
    <phoneticPr fontId="2"/>
  </si>
  <si>
    <t>辅助轴离合器指令</t>
    <rPh sb="1" eb="2">
      <t>スケ</t>
    </rPh>
    <rPh sb="3" eb="4">
      <t>チ</t>
    </rPh>
    <rPh sb="7" eb="8">
      <t>レイ</t>
    </rPh>
    <phoneticPr fontId="2"/>
  </si>
  <si>
    <t>辅助轴离合器控制无效指令</t>
    <rPh sb="1" eb="2">
      <t>スケ</t>
    </rPh>
    <rPh sb="3" eb="4">
      <t>チ</t>
    </rPh>
    <rPh sb="7" eb="8">
      <t>セイ</t>
    </rPh>
    <rPh sb="8" eb="9">
      <t>ナ</t>
    </rPh>
    <rPh sb="9" eb="10">
      <t>イサオ</t>
    </rPh>
    <rPh sb="10" eb="12">
      <t>シレイ</t>
    </rPh>
    <phoneticPr fontId="2"/>
  </si>
  <si>
    <t>辅助轴离合器强制OFF指令</t>
    <rPh sb="1" eb="2">
      <t>スケ</t>
    </rPh>
    <rPh sb="3" eb="4">
      <t>チ</t>
    </rPh>
    <rPh sb="7" eb="8">
      <t>セイ</t>
    </rPh>
    <rPh sb="11" eb="13">
      <t>シレイ</t>
    </rPh>
    <phoneticPr fontId="2"/>
  </si>
  <si>
    <t>同步控制更改请求</t>
    <rPh sb="0" eb="1">
      <t>ドウ</t>
    </rPh>
    <rPh sb="2" eb="3">
      <t>ヒカエ</t>
    </rPh>
    <rPh sb="3" eb="4">
      <t>セイ</t>
    </rPh>
    <rPh sb="4" eb="6">
      <t>コウカイ</t>
    </rPh>
    <rPh sb="7" eb="8">
      <t>モトム</t>
    </rPh>
    <phoneticPr fontId="2"/>
  </si>
  <si>
    <t>同步控制更改指令</t>
    <rPh sb="0" eb="1">
      <t>ドウ</t>
    </rPh>
    <rPh sb="2" eb="3">
      <t>ヒカエ</t>
    </rPh>
    <rPh sb="3" eb="4">
      <t>セイ</t>
    </rPh>
    <rPh sb="4" eb="6">
      <t>コウカイ</t>
    </rPh>
    <rPh sb="6" eb="8">
      <t>メイレイ</t>
    </rPh>
    <phoneticPr fontId="2"/>
  </si>
  <si>
    <t>同步控制更改值</t>
    <rPh sb="0" eb="1">
      <t>ドウ</t>
    </rPh>
    <rPh sb="2" eb="3">
      <t>ヒカエ</t>
    </rPh>
    <rPh sb="3" eb="4">
      <t>セイ</t>
    </rPh>
    <rPh sb="4" eb="6">
      <t>コウカイ</t>
    </rPh>
    <phoneticPr fontId="2"/>
  </si>
  <si>
    <t>同步控制更改反映时间</t>
    <rPh sb="0" eb="1">
      <t>ドウ</t>
    </rPh>
    <rPh sb="2" eb="3">
      <t>ヒカエ</t>
    </rPh>
    <rPh sb="3" eb="4">
      <t>セイ</t>
    </rPh>
    <rPh sb="4" eb="6">
      <t>コウカイ</t>
    </rPh>
    <rPh sb="6" eb="8">
      <t>ハンエイ</t>
    </rPh>
    <phoneticPr fontId="2"/>
  </si>
  <si>
    <t>凸轮数据操作请求</t>
    <rPh sb="5" eb="6">
      <t>サク</t>
    </rPh>
    <rPh sb="6" eb="8">
      <t>ヨウキュウ</t>
    </rPh>
    <phoneticPr fontId="2"/>
  </si>
  <si>
    <t>操作凸轮号</t>
    <rPh sb="0" eb="2">
      <t>ソウサ</t>
    </rPh>
    <rPh sb="2" eb="3">
      <t>デコ</t>
    </rPh>
    <phoneticPr fontId="2"/>
  </si>
  <si>
    <t>凸轮数据起始位置</t>
    <rPh sb="5" eb="6">
      <t>ハジメ</t>
    </rPh>
    <rPh sb="6" eb="8">
      <t>イチ</t>
    </rPh>
    <phoneticPr fontId="2"/>
  </si>
  <si>
    <t>凸轮数据操作点数</t>
    <rPh sb="5" eb="6">
      <t>サク</t>
    </rPh>
    <rPh sb="6" eb="8">
      <t>テンスウ</t>
    </rPh>
    <phoneticPr fontId="2"/>
  </si>
  <si>
    <t>凸轮数据格式</t>
    <rPh sb="5" eb="6">
      <t>シキ</t>
    </rPh>
    <phoneticPr fontId="2"/>
  </si>
  <si>
    <t>凸轮分辨率/坐标数</t>
    <rPh sb="2" eb="3">
      <t>ブン</t>
    </rPh>
    <rPh sb="3" eb="4">
      <t>ベン</t>
    </rPh>
    <rPh sb="4" eb="5">
      <t>リツ</t>
    </rPh>
    <rPh sb="6" eb="7">
      <t>ザ</t>
    </rPh>
    <rPh sb="8" eb="9">
      <t>カズ</t>
    </rPh>
    <phoneticPr fontId="2"/>
  </si>
  <si>
    <t>凸轮数据开始位置</t>
    <rPh sb="5" eb="6">
      <t>ハジメ</t>
    </rPh>
    <rPh sb="6" eb="8">
      <t>イチ</t>
    </rPh>
    <phoneticPr fontId="2"/>
  </si>
  <si>
    <t>凸轮自动生成请求</t>
    <rPh sb="2" eb="3">
      <t>ジ</t>
    </rPh>
    <rPh sb="4" eb="6">
      <t>セイセイ</t>
    </rPh>
    <rPh sb="6" eb="8">
      <t>ヨウキュウ</t>
    </rPh>
    <phoneticPr fontId="2"/>
  </si>
  <si>
    <t>自动生成凸轮号</t>
    <rPh sb="0" eb="1">
      <t>ジ</t>
    </rPh>
    <rPh sb="2" eb="4">
      <t>セイセイ</t>
    </rPh>
    <rPh sb="4" eb="5">
      <t>デコ</t>
    </rPh>
    <phoneticPr fontId="2"/>
  </si>
  <si>
    <t>凸轮自动生成类型</t>
    <rPh sb="2" eb="3">
      <t>ジ</t>
    </rPh>
    <rPh sb="4" eb="6">
      <t>セイセイ</t>
    </rPh>
    <rPh sb="7" eb="8">
      <t>カタ</t>
    </rPh>
    <phoneticPr fontId="2"/>
  </si>
  <si>
    <t>自动生成参数值：凸轮分辨率</t>
    <rPh sb="0" eb="1">
      <t>ジ</t>
    </rPh>
    <rPh sb="2" eb="4">
      <t>セイセイ</t>
    </rPh>
    <rPh sb="4" eb="5">
      <t>サン</t>
    </rPh>
    <rPh sb="10" eb="11">
      <t>ブン</t>
    </rPh>
    <rPh sb="11" eb="12">
      <t>ベン</t>
    </rPh>
    <rPh sb="12" eb="13">
      <t>リツ</t>
    </rPh>
    <phoneticPr fontId="2"/>
  </si>
  <si>
    <t>自动生成参数值：表长度</t>
    <rPh sb="0" eb="1">
      <t>ジ</t>
    </rPh>
    <rPh sb="2" eb="4">
      <t>セイセイ</t>
    </rPh>
    <rPh sb="4" eb="5">
      <t>サン</t>
    </rPh>
    <phoneticPr fontId="2"/>
  </si>
  <si>
    <t>自动生成参数值：表同步宽度</t>
    <rPh sb="0" eb="1">
      <t>ジ</t>
    </rPh>
    <rPh sb="2" eb="4">
      <t>セイセイ</t>
    </rPh>
    <rPh sb="4" eb="5">
      <t>サン</t>
    </rPh>
    <rPh sb="9" eb="10">
      <t>ドウ</t>
    </rPh>
    <rPh sb="11" eb="12">
      <t>ハバ</t>
    </rPh>
    <phoneticPr fontId="2"/>
  </si>
  <si>
    <t>自动生成参数值：同步轴长度</t>
    <rPh sb="0" eb="1">
      <t>ジ</t>
    </rPh>
    <rPh sb="2" eb="4">
      <t>セイセイ</t>
    </rPh>
    <rPh sb="4" eb="5">
      <t>サン</t>
    </rPh>
    <rPh sb="8" eb="9">
      <t>ドウ</t>
    </rPh>
    <phoneticPr fontId="2"/>
  </si>
  <si>
    <t>自动生成参数值：同步开始位置</t>
    <rPh sb="0" eb="1">
      <t>ジ</t>
    </rPh>
    <rPh sb="2" eb="4">
      <t>セイセイ</t>
    </rPh>
    <rPh sb="4" eb="5">
      <t>サン</t>
    </rPh>
    <rPh sb="8" eb="9">
      <t>ドウ</t>
    </rPh>
    <rPh sb="11" eb="12">
      <t>ハジメ</t>
    </rPh>
    <rPh sb="12" eb="14">
      <t>イチ</t>
    </rPh>
    <phoneticPr fontId="2"/>
  </si>
  <si>
    <t>自动生成参数值：同步区间增速率</t>
    <rPh sb="0" eb="1">
      <t>ジ</t>
    </rPh>
    <rPh sb="2" eb="4">
      <t>セイセイ</t>
    </rPh>
    <rPh sb="4" eb="5">
      <t>サン</t>
    </rPh>
    <rPh sb="8" eb="9">
      <t>ドウ</t>
    </rPh>
    <rPh sb="10" eb="11">
      <t>ク</t>
    </rPh>
    <rPh sb="12" eb="13">
      <t>ソウ</t>
    </rPh>
    <rPh sb="13" eb="14">
      <t>ハヤシ</t>
    </rPh>
    <rPh sb="14" eb="15">
      <t>リツ</t>
    </rPh>
    <phoneticPr fontId="2"/>
  </si>
  <si>
    <t>凸轮位置计算请求</t>
    <rPh sb="2" eb="4">
      <t>イチ</t>
    </rPh>
    <rPh sb="5" eb="6">
      <t>サン</t>
    </rPh>
    <rPh sb="7" eb="8">
      <t>モトム</t>
    </rPh>
    <phoneticPr fontId="2"/>
  </si>
  <si>
    <t>凸轮位置计算凸轮号</t>
    <rPh sb="2" eb="4">
      <t>イチ</t>
    </rPh>
    <rPh sb="5" eb="6">
      <t>サン</t>
    </rPh>
    <rPh sb="6" eb="7">
      <t>デコ</t>
    </rPh>
    <phoneticPr fontId="2"/>
  </si>
  <si>
    <t>凸轮位置计算：凸轮行程量</t>
    <rPh sb="2" eb="4">
      <t>イチ</t>
    </rPh>
    <rPh sb="5" eb="6">
      <t>サン</t>
    </rPh>
    <phoneticPr fontId="2"/>
  </si>
  <si>
    <t>凸轮位置计算：凸轮轴1周期长度</t>
    <rPh sb="2" eb="4">
      <t>イチ</t>
    </rPh>
    <rPh sb="5" eb="6">
      <t>サン</t>
    </rPh>
    <phoneticPr fontId="2"/>
  </si>
  <si>
    <t>凸轮位置计算：凸轮基准位置</t>
    <rPh sb="2" eb="4">
      <t>イチ</t>
    </rPh>
    <rPh sb="5" eb="6">
      <t>サン</t>
    </rPh>
    <rPh sb="9" eb="10">
      <t>モト</t>
    </rPh>
    <rPh sb="10" eb="11">
      <t>ジュン</t>
    </rPh>
    <rPh sb="11" eb="13">
      <t>イチ</t>
    </rPh>
    <phoneticPr fontId="2"/>
  </si>
  <si>
    <t>凸轮位置计算：凸轮轴1周期当前值</t>
    <rPh sb="2" eb="4">
      <t>イチ</t>
    </rPh>
    <rPh sb="5" eb="6">
      <t>サン</t>
    </rPh>
    <phoneticPr fontId="2"/>
  </si>
  <si>
    <t>凸轮位置计算：凸轮轴进给当前值</t>
    <rPh sb="2" eb="4">
      <t>イチ</t>
    </rPh>
    <rPh sb="4" eb="6">
      <t>ケイサン</t>
    </rPh>
    <rPh sb="9" eb="10">
      <t>ジク</t>
    </rPh>
    <rPh sb="10" eb="11">
      <t>オク</t>
    </rPh>
    <rPh sb="12" eb="14">
      <t>ゲンザイ</t>
    </rPh>
    <rPh sb="14" eb="15">
      <t>チ</t>
    </rPh>
    <phoneticPr fontId="2"/>
  </si>
  <si>
    <t>同步控制用控制数据区</t>
    <rPh sb="0" eb="2">
      <t>ドウキ</t>
    </rPh>
    <rPh sb="2" eb="4">
      <t>セイギョ</t>
    </rPh>
    <rPh sb="4" eb="5">
      <t>ヨウ</t>
    </rPh>
    <rPh sb="5" eb="7">
      <t>セイギョ</t>
    </rPh>
    <phoneticPr fontId="2"/>
  </si>
  <si>
    <t>同步控制系统控制数据</t>
    <rPh sb="0" eb="2">
      <t>ドウキ</t>
    </rPh>
    <rPh sb="2" eb="4">
      <t>セイギョ</t>
    </rPh>
    <rPh sb="8" eb="10">
      <t>セイギョ</t>
    </rPh>
    <phoneticPr fontId="2"/>
  </si>
  <si>
    <t>Cd.□</t>
    <phoneticPr fontId="2"/>
  </si>
  <si>
    <t>同步编码器轴控制数据</t>
    <rPh sb="0" eb="2">
      <t>ドウキ</t>
    </rPh>
    <rPh sb="7" eb="8">
      <t>ジク</t>
    </rPh>
    <rPh sb="8" eb="10">
      <t>セイギョ</t>
    </rPh>
    <phoneticPr fontId="2"/>
  </si>
  <si>
    <t>同步控制轴控制数据</t>
    <rPh sb="0" eb="2">
      <t>ドウキ</t>
    </rPh>
    <rPh sb="2" eb="4">
      <t>セイギョ</t>
    </rPh>
    <rPh sb="4" eb="5">
      <t>ジク</t>
    </rPh>
    <rPh sb="5" eb="7">
      <t>セイギョ</t>
    </rPh>
    <phoneticPr fontId="2"/>
  </si>
  <si>
    <t>凸轮数据操作控制数据</t>
    <rPh sb="5" eb="7">
      <t>ソウサ</t>
    </rPh>
    <rPh sb="7" eb="9">
      <t>セイギョ</t>
    </rPh>
    <phoneticPr fontId="2"/>
  </si>
  <si>
    <t>Cd.□</t>
    <phoneticPr fontId="2"/>
  </si>
  <si>
    <t>项目</t>
    <phoneticPr fontId="2"/>
  </si>
  <si>
    <t>缓冲存储器
地址Un\G■</t>
    <phoneticPr fontId="2"/>
  </si>
  <si>
    <t>凸轮数据值</t>
    <phoneticPr fontId="2"/>
  </si>
  <si>
    <t>Un\G45008
～
Un\G53199</t>
    <phoneticPr fontId="2"/>
  </si>
  <si>
    <t>凸轮自动生成控制数据</t>
    <rPh sb="2" eb="4">
      <t>ジドウ</t>
    </rPh>
    <rPh sb="4" eb="6">
      <t>セイセイ</t>
    </rPh>
    <rPh sb="6" eb="8">
      <t>セイギョ</t>
    </rPh>
    <phoneticPr fontId="2"/>
  </si>
  <si>
    <t>缓冲存储器
地址Un\G■</t>
    <phoneticPr fontId="2"/>
  </si>
  <si>
    <t>凸轮位置计算控制数据</t>
    <rPh sb="2" eb="4">
      <t>イチ</t>
    </rPh>
    <rPh sb="4" eb="6">
      <t>ケイサン</t>
    </rPh>
    <rPh sb="6" eb="8">
      <t>セイギョ</t>
    </rPh>
    <phoneticPr fontId="2"/>
  </si>
  <si>
    <t>Cd.□</t>
    <phoneticPr fontId="2"/>
  </si>
  <si>
    <t>缓冲存储器
地址Un\G■</t>
    <phoneticPr fontId="2"/>
  </si>
  <si>
    <t>MARK检测信号设置</t>
    <rPh sb="5" eb="7">
      <t>ケンシュツ</t>
    </rPh>
    <rPh sb="7" eb="9">
      <t>シンゴウセッテイ</t>
    </rPh>
    <phoneticPr fontId="2"/>
  </si>
  <si>
    <t>MARK检测信号补偿时间</t>
    <rPh sb="5" eb="7">
      <t>ケンシュツ</t>
    </rPh>
    <rPh sb="7" eb="9">
      <t>シンゴウ</t>
    </rPh>
    <rPh sb="9" eb="11">
      <t>ホセイジカン</t>
    </rPh>
    <phoneticPr fontId="2"/>
  </si>
  <si>
    <t>MARK检测数据类型</t>
    <rPh sb="5" eb="7">
      <t>ケンシュツシュベツ</t>
    </rPh>
    <phoneticPr fontId="2"/>
  </si>
  <si>
    <t>MARK检测数据轴编号</t>
    <rPh sb="5" eb="7">
      <t>ケンシュツ</t>
    </rPh>
    <rPh sb="10" eb="11">
      <t>ジクバンゴウ</t>
    </rPh>
    <phoneticPr fontId="2"/>
  </si>
  <si>
    <t>MARK检测数据缓冲存储器编号</t>
    <rPh sb="5" eb="7">
      <t>ケンシュツバンゴウ</t>
    </rPh>
    <phoneticPr fontId="2"/>
  </si>
  <si>
    <t>锁存数据范围上限值</t>
    <rPh sb="6" eb="8">
      <t>ハンイジョウゲンアタイ</t>
    </rPh>
    <phoneticPr fontId="2"/>
  </si>
  <si>
    <t>锁存数据范围下限值</t>
    <rPh sb="6" eb="8">
      <t>ハンイカゲンアタイ</t>
    </rPh>
    <phoneticPr fontId="2"/>
  </si>
  <si>
    <t>MARK检测模式设置</t>
    <rPh sb="5" eb="7">
      <t>ケンシュツセッテイ</t>
    </rPh>
    <phoneticPr fontId="2"/>
  </si>
  <si>
    <t>MARK检测次数计数器</t>
    <rPh sb="5" eb="7">
      <t>ケンシュツ</t>
    </rPh>
    <rPh sb="7" eb="9">
      <t>カイスウ</t>
    </rPh>
    <phoneticPr fontId="2"/>
  </si>
  <si>
    <t>MARK检测数据存储区1</t>
  </si>
  <si>
    <t>MARK检测数据存储区2</t>
  </si>
  <si>
    <t>MARK检测数据存储区3</t>
  </si>
  <si>
    <t>MARK检测数据存储区4</t>
  </si>
  <si>
    <t>MARK检测数据存储区5</t>
  </si>
  <si>
    <t>MARK检测数据存储区6</t>
  </si>
  <si>
    <t>MARK检测数据存储区7</t>
  </si>
  <si>
    <t>MARK检测数据存储区8</t>
  </si>
  <si>
    <t>MARK检测数据存储区9</t>
  </si>
  <si>
    <t>MARK检测数据存储区10</t>
  </si>
  <si>
    <t>MARK检测数据存储区11</t>
  </si>
  <si>
    <t>MARK检测数据存储区12</t>
  </si>
  <si>
    <t>MARK检测数据存储区13</t>
  </si>
  <si>
    <t>MARK检测数据存储区14</t>
  </si>
  <si>
    <t>MARK检测数据存储区15</t>
  </si>
  <si>
    <t>MARK检测数据存储区16</t>
  </si>
  <si>
    <t>MARK检测数据存储区17</t>
  </si>
  <si>
    <t>MARK检测数据存储区18</t>
  </si>
  <si>
    <t>MARK检测数据存储区19</t>
  </si>
  <si>
    <t>MARK检测数据存储区20</t>
  </si>
  <si>
    <t>MARK检测数据存储区21</t>
  </si>
  <si>
    <t>MARK检测数据存储区22</t>
  </si>
  <si>
    <t>MARK检测数据存储区23</t>
  </si>
  <si>
    <t>MARK检测数据存储区24</t>
  </si>
  <si>
    <t>MARK检测数据存储区25</t>
  </si>
  <si>
    <t>MARK检测数据存储区26</t>
  </si>
  <si>
    <t>MARK检测数据存储区27</t>
  </si>
  <si>
    <t>MARK检测数据存储区28</t>
  </si>
  <si>
    <t>MARK检测数据存储区29</t>
  </si>
  <si>
    <t>MARK检测数据存储区30</t>
  </si>
  <si>
    <t>MARK检测数据存储区31</t>
  </si>
  <si>
    <t>MARK检测数据存储区32</t>
  </si>
  <si>
    <t>MARK检测次数清除请求</t>
    <rPh sb="5" eb="7">
      <t>ケンシュツ</t>
    </rPh>
    <rPh sb="7" eb="9">
      <t>カイスウヨウキュウ</t>
    </rPh>
    <phoneticPr fontId="2"/>
  </si>
  <si>
    <t>MARK检测无效标志</t>
    <rPh sb="7" eb="9">
      <t>ムコウ</t>
    </rPh>
    <phoneticPr fontId="2"/>
  </si>
  <si>
    <t>MARK检测用数据区</t>
    <rPh sb="3" eb="6">
      <t>ケンシュツヨウ</t>
    </rPh>
    <phoneticPr fontId="2"/>
  </si>
  <si>
    <t>Pr.□</t>
    <phoneticPr fontId="2"/>
  </si>
  <si>
    <t>项目</t>
    <phoneticPr fontId="2"/>
  </si>
  <si>
    <t>Md.□</t>
    <phoneticPr fontId="2"/>
  </si>
  <si>
    <t>Cd.□</t>
    <phoneticPr fontId="2"/>
  </si>
  <si>
    <t>伺服参数区</t>
    <phoneticPr fontId="2"/>
  </si>
  <si>
    <t>①：点击菜单［工具］－［加载宏］</t>
    <phoneticPr fontId="2"/>
  </si>
  <si>
    <t>②：对话框［加载宏］－ 选中［分析工具库］</t>
    <phoneticPr fontId="2"/>
  </si>
  <si>
    <t>③：对话框［加载宏］－ 点击［确定］</t>
    <phoneticPr fontId="2"/>
  </si>
  <si>
    <t>准备就绪</t>
    <rPh sb="0" eb="2">
      <t>ジュンビ</t>
    </rPh>
    <rPh sb="2" eb="4">
      <t>カンリョウ</t>
    </rPh>
    <phoneticPr fontId="2"/>
  </si>
  <si>
    <t>LD77准备就绪</t>
    <rPh sb="4" eb="6">
      <t>ジュンビ</t>
    </rPh>
    <rPh sb="6" eb="8">
      <t>カンリョウ</t>
    </rPh>
    <phoneticPr fontId="2"/>
  </si>
  <si>
    <t>同步用标志</t>
    <rPh sb="0" eb="3">
      <t>ドウキヨウ</t>
    </rPh>
    <phoneticPr fontId="2"/>
  </si>
  <si>
    <t>禁止使用</t>
    <rPh sb="0" eb="2">
      <t>シヨウ</t>
    </rPh>
    <rPh sb="2" eb="4">
      <t>キンシ</t>
    </rPh>
    <phoneticPr fontId="2"/>
  </si>
  <si>
    <t>轴1</t>
    <rPh sb="0" eb="1">
      <t>ジク</t>
    </rPh>
    <phoneticPr fontId="2"/>
  </si>
  <si>
    <t>轴2</t>
    <rPh sb="0" eb="1">
      <t>ジク</t>
    </rPh>
    <phoneticPr fontId="2"/>
  </si>
  <si>
    <t>轴3</t>
    <rPh sb="0" eb="1">
      <t>ジク</t>
    </rPh>
    <phoneticPr fontId="2"/>
  </si>
  <si>
    <t>轴4</t>
    <rPh sb="0" eb="1">
      <t>ジク</t>
    </rPh>
    <phoneticPr fontId="2"/>
  </si>
  <si>
    <t>错误检测</t>
    <rPh sb="0" eb="4">
      <t>ケンシュツ</t>
    </rPh>
    <phoneticPr fontId="2"/>
  </si>
  <si>
    <t>轴2</t>
    <phoneticPr fontId="2"/>
  </si>
  <si>
    <t>轴3</t>
    <phoneticPr fontId="2"/>
  </si>
  <si>
    <t>轴4</t>
    <phoneticPr fontId="2"/>
  </si>
  <si>
    <t>轴1</t>
    <phoneticPr fontId="2"/>
  </si>
  <si>
    <t>BUSY</t>
    <phoneticPr fontId="2"/>
  </si>
  <si>
    <t>启动
完成</t>
    <rPh sb="0" eb="2">
      <t>シドウ</t>
    </rPh>
    <rPh sb="2" eb="4">
      <t>カンリョウ</t>
    </rPh>
    <phoneticPr fontId="2"/>
  </si>
  <si>
    <t>定位
完成</t>
    <rPh sb="0" eb="2">
      <t>イチ</t>
    </rPh>
    <rPh sb="2" eb="3">
      <t>ギカンリョウ</t>
    </rPh>
    <phoneticPr fontId="2"/>
  </si>
  <si>
    <t>原点回归详细参数区</t>
    <rPh sb="0" eb="2">
      <t>ゲンテン</t>
    </rPh>
    <rPh sb="2" eb="4">
      <t>フッキ</t>
    </rPh>
    <rPh sb="4" eb="6">
      <t>ショウサイ</t>
    </rPh>
    <phoneticPr fontId="2"/>
  </si>
  <si>
    <t>扩展参数区</t>
    <rPh sb="0" eb="2">
      <t>カクチョウ</t>
    </rPh>
    <phoneticPr fontId="2"/>
  </si>
  <si>
    <t>轴监视区</t>
    <rPh sb="0" eb="1">
      <t>ジク</t>
    </rPh>
    <phoneticPr fontId="2"/>
  </si>
  <si>
    <t>控制数据区</t>
    <rPh sb="0" eb="2">
      <t>セイギョ</t>
    </rPh>
    <phoneticPr fontId="2"/>
  </si>
  <si>
    <t>系统控制数据区</t>
    <rPh sb="4" eb="6">
      <t>セイギョ</t>
    </rPh>
    <phoneticPr fontId="2"/>
  </si>
  <si>
    <t>轴控制数据区</t>
    <rPh sb="0" eb="1">
      <t>ジク</t>
    </rPh>
    <rPh sb="1" eb="3">
      <t>セイギョ</t>
    </rPh>
    <phoneticPr fontId="2"/>
  </si>
  <si>
    <t>扩展轴控制数据区</t>
    <rPh sb="0" eb="2">
      <t>カクチョウ</t>
    </rPh>
    <rPh sb="2" eb="3">
      <t>ジク</t>
    </rPh>
    <rPh sb="3" eb="5">
      <t>セイギョ</t>
    </rPh>
    <phoneticPr fontId="2"/>
  </si>
  <si>
    <t>基本参数1</t>
    <rPh sb="0" eb="2">
      <t>キホン</t>
    </rPh>
    <phoneticPr fontId="2"/>
  </si>
  <si>
    <t>基本参数2</t>
    <rPh sb="0" eb="2">
      <t>キホン</t>
    </rPh>
    <phoneticPr fontId="2"/>
  </si>
  <si>
    <t>详细参数1</t>
    <rPh sb="0" eb="2">
      <t>ショウサイ</t>
    </rPh>
    <phoneticPr fontId="2"/>
  </si>
  <si>
    <t>详细参数2</t>
    <rPh sb="0" eb="2">
      <t>ショウサイ</t>
    </rPh>
    <phoneticPr fontId="2"/>
  </si>
  <si>
    <t>原点回归基本参数</t>
    <rPh sb="0" eb="2">
      <t>ゲンテン</t>
    </rPh>
    <rPh sb="2" eb="4">
      <t>フッキ</t>
    </rPh>
    <rPh sb="4" eb="6">
      <t>キホン</t>
    </rPh>
    <phoneticPr fontId="2"/>
  </si>
  <si>
    <t>原点回归详细参数</t>
    <rPh sb="0" eb="2">
      <t>ゲンテン</t>
    </rPh>
    <rPh sb="2" eb="4">
      <t>フッキ</t>
    </rPh>
    <rPh sb="4" eb="6">
      <t>ショウサイ</t>
    </rPh>
    <phoneticPr fontId="2"/>
  </si>
  <si>
    <t>扩展参数</t>
    <rPh sb="0" eb="2">
      <t>カクチョウ</t>
    </rPh>
    <phoneticPr fontId="2"/>
  </si>
  <si>
    <t>轴监视数据[Md.20～]</t>
    <rPh sb="0" eb="1">
      <t>ジク</t>
    </rPh>
    <phoneticPr fontId="2"/>
  </si>
  <si>
    <t>轴监视数据[Md.100～]</t>
    <rPh sb="0" eb="1">
      <t>ジク</t>
    </rPh>
    <phoneticPr fontId="2"/>
  </si>
  <si>
    <t>系统控制数据</t>
    <rPh sb="4" eb="6">
      <t>セイギョ</t>
    </rPh>
    <phoneticPr fontId="2"/>
  </si>
  <si>
    <t>轴控制数据[Cd.3～]</t>
    <rPh sb="0" eb="1">
      <t>ジク</t>
    </rPh>
    <rPh sb="1" eb="3">
      <t>セイギョ</t>
    </rPh>
    <phoneticPr fontId="2"/>
  </si>
  <si>
    <t>轴控制数据[Cd.100～]</t>
    <rPh sb="0" eb="1">
      <t>ジク</t>
    </rPh>
    <rPh sb="1" eb="3">
      <t>セイギョ</t>
    </rPh>
    <phoneticPr fontId="2"/>
  </si>
  <si>
    <t>扩展轴控制数据</t>
    <rPh sb="0" eb="2">
      <t>カクチョウ</t>
    </rPh>
    <rPh sb="2" eb="3">
      <t>ジク</t>
    </rPh>
    <rPh sb="3" eb="5">
      <t>セイギョ</t>
    </rPh>
    <phoneticPr fontId="2"/>
  </si>
  <si>
    <t>定位数据区</t>
    <rPh sb="0" eb="2">
      <t>イチ</t>
    </rPh>
    <rPh sb="2" eb="3">
      <t>ギ</t>
    </rPh>
    <phoneticPr fontId="2"/>
  </si>
  <si>
    <t>定位数据区(No.1～No.100)</t>
    <rPh sb="0" eb="2">
      <t>イチ</t>
    </rPh>
    <rPh sb="2" eb="3">
      <t>ギ</t>
    </rPh>
    <phoneticPr fontId="2"/>
  </si>
  <si>
    <t>定位数据区(No.101～No.600)</t>
    <rPh sb="0" eb="2">
      <t>イチ</t>
    </rPh>
    <rPh sb="2" eb="3">
      <t>ギ</t>
    </rPh>
    <phoneticPr fontId="2"/>
  </si>
  <si>
    <t>块启动数据区</t>
    <rPh sb="4" eb="6">
      <t>シドウ</t>
    </rPh>
    <phoneticPr fontId="2"/>
  </si>
  <si>
    <t>伺服参数区
*1：包括MR-J4-□B与MR-J3-□B
互换使用时
*2：使用MR-J4-□B时有效</t>
  </si>
  <si>
    <t>同步控制用区</t>
    <rPh sb="0" eb="2">
      <t>ドウキ</t>
    </rPh>
    <rPh sb="2" eb="4">
      <t>セイギョ</t>
    </rPh>
    <rPh sb="4" eb="5">
      <t>ヨウ</t>
    </rPh>
    <phoneticPr fontId="2"/>
  </si>
  <si>
    <t>Pr.100～Pr.118 (伺服系列+PA01～PA18)*1</t>
  </si>
  <si>
    <t>Pr.332 (PA19)*1</t>
  </si>
  <si>
    <t>(PA20～PA32)*2</t>
  </si>
  <si>
    <t>Pr.119～Pr.163 (PB01～PB45)*1</t>
  </si>
  <si>
    <t>(PB46～PB64)*2</t>
  </si>
  <si>
    <t>Pr.164～Pr.195 (PC01～PC32)*1</t>
  </si>
  <si>
    <t>(PC33～PC64)*2</t>
  </si>
  <si>
    <t>Pr.196～Pr.227 (PD01～PD32)*1</t>
  </si>
  <si>
    <t>(PD33～PD48)*2</t>
  </si>
  <si>
    <t>Pr.228～Pr.267 (PE01～PE40)*1</t>
  </si>
  <si>
    <t>(PE41～PE64)*2</t>
  </si>
  <si>
    <t>Pr.268～Pr.299 (PS01～PS32)*1</t>
  </si>
  <si>
    <t>Pr.300～Pr.315 (PF01～PF16)*1</t>
  </si>
  <si>
    <t>(PF17～PF48)*2</t>
  </si>
  <si>
    <t>(PL01～PL48)*2</t>
  </si>
  <si>
    <t>(PT01～PT48)*2</t>
  </si>
  <si>
    <t>基本设置参数区</t>
    <rPh sb="0" eb="2">
      <t>キホン</t>
    </rPh>
    <rPh sb="2" eb="4">
      <t>セッテイ</t>
    </rPh>
    <phoneticPr fontId="2"/>
  </si>
  <si>
    <t>扩展设置参数区</t>
    <rPh sb="0" eb="2">
      <t>カクチョウ</t>
    </rPh>
    <rPh sb="2" eb="4">
      <t>セッテイ</t>
    </rPh>
    <phoneticPr fontId="2"/>
  </si>
  <si>
    <t>输入输出设置参数区</t>
    <rPh sb="0" eb="2">
      <t>ニュウシュツ</t>
    </rPh>
    <rPh sb="2" eb="3">
      <t>リョク</t>
    </rPh>
    <phoneticPr fontId="2"/>
  </si>
  <si>
    <t>扩展控制参数区</t>
    <rPh sb="0" eb="2">
      <t>カクチョウ</t>
    </rPh>
    <rPh sb="2" eb="4">
      <t>セイギョ</t>
    </rPh>
    <phoneticPr fontId="2"/>
  </si>
  <si>
    <t>特殊设置参数区</t>
    <rPh sb="0" eb="2">
      <t>トクシュ</t>
    </rPh>
    <rPh sb="2" eb="4">
      <t>セッテイ</t>
    </rPh>
    <phoneticPr fontId="2"/>
  </si>
  <si>
    <t>其他设置参数区</t>
    <rPh sb="2" eb="3">
      <t>タ</t>
    </rPh>
    <rPh sb="3" eb="5">
      <t>セッテイ</t>
    </rPh>
    <phoneticPr fontId="2"/>
  </si>
  <si>
    <t>条件数据区</t>
    <rPh sb="0" eb="2">
      <t>ジョウケン</t>
    </rPh>
    <phoneticPr fontId="2"/>
  </si>
  <si>
    <t>同步控制用参数区</t>
    <rPh sb="0" eb="2">
      <t>ドウキ</t>
    </rPh>
    <rPh sb="2" eb="4">
      <t>セイギョ</t>
    </rPh>
    <rPh sb="4" eb="5">
      <t>ヨウ</t>
    </rPh>
    <phoneticPr fontId="2"/>
  </si>
  <si>
    <t>同步控制用控制数据区</t>
    <rPh sb="5" eb="7">
      <t>セイギョ</t>
    </rPh>
    <phoneticPr fontId="2"/>
  </si>
  <si>
    <t>缓冲存储器地址Un\G■</t>
  </si>
  <si>
    <t>轴号</t>
  </si>
  <si>
    <t>缓冲存储区配置一览</t>
    <rPh sb="0" eb="9">
      <t>コウセイイチラン</t>
    </rPh>
    <phoneticPr fontId="2"/>
  </si>
  <si>
    <t>缓冲存储区配置</t>
    <rPh sb="0" eb="7">
      <t>コウセイ</t>
    </rPh>
    <phoneticPr fontId="2"/>
  </si>
  <si>
    <t>MARK检测设置号</t>
    <rPh sb="3" eb="5">
      <t>ケンシュツ</t>
    </rPh>
    <rPh sb="5" eb="7">
      <t>セッテイ</t>
    </rPh>
    <phoneticPr fontId="2"/>
  </si>
  <si>
    <t>MARK检测用数据区</t>
    <rPh sb="3" eb="5">
      <t>ケンシュツ</t>
    </rPh>
    <rPh sb="5" eb="6">
      <t>ヨウ</t>
    </rPh>
    <phoneticPr fontId="2"/>
  </si>
  <si>
    <t>MARK检测设置参数</t>
    <rPh sb="3" eb="5">
      <t>ケンシュツ</t>
    </rPh>
    <rPh sb="5" eb="7">
      <t>セッテイ</t>
    </rPh>
    <phoneticPr fontId="2"/>
  </si>
  <si>
    <t>MARK检测用监视数据</t>
    <rPh sb="3" eb="5">
      <t>ケンシュツ</t>
    </rPh>
    <rPh sb="5" eb="6">
      <t>ヨウ</t>
    </rPh>
    <phoneticPr fontId="2"/>
  </si>
  <si>
    <t>MARK检测用控制数据</t>
    <rPh sb="3" eb="5">
      <t>ケンシュツ</t>
    </rPh>
    <rPh sb="5" eb="6">
      <t>ヨウ</t>
    </rPh>
    <rPh sb="6" eb="8">
      <t>セイギョ</t>
    </rPh>
    <phoneticPr fontId="2"/>
  </si>
  <si>
    <t>注意事项</t>
    <rPh sb="0" eb="2">
      <t>シヨウ</t>
    </rPh>
    <rPh sb="2" eb="3">
      <t>ジョウチュウイ</t>
    </rPh>
    <phoneticPr fontId="2"/>
  </si>
  <si>
    <r>
      <t>如</t>
    </r>
    <r>
      <rPr>
        <b/>
        <sz val="11"/>
        <rFont val="宋体"/>
        <charset val="128"/>
      </rPr>
      <t>A1单元格</t>
    </r>
    <r>
      <rPr>
        <sz val="11"/>
        <rFont val="宋体"/>
        <charset val="128"/>
      </rPr>
      <t>所示，Excel中显示错误时，请按照①～③的操作步骤进行确认使之正常显示。</t>
    </r>
    <rPh sb="12" eb="13">
      <t>ジョウ</t>
    </rPh>
    <rPh sb="18" eb="20">
      <t>ヒョウジ</t>
    </rPh>
    <rPh sb="26" eb="28">
      <t>バアイセイジョウヒョウジカクニン</t>
    </rPh>
    <phoneticPr fontId="2"/>
  </si>
  <si>
    <t>PT01</t>
    <phoneticPr fontId="2"/>
  </si>
  <si>
    <t>PT08</t>
  </si>
  <si>
    <t>PT09</t>
  </si>
  <si>
    <t>PT10</t>
  </si>
  <si>
    <t>PT11</t>
  </si>
  <si>
    <t>PT12</t>
  </si>
  <si>
    <t>PT13</t>
  </si>
  <si>
    <t>PT14</t>
  </si>
  <si>
    <t>PT15</t>
  </si>
  <si>
    <t>PT16</t>
  </si>
  <si>
    <t>PT17</t>
  </si>
  <si>
    <t>PT18</t>
  </si>
  <si>
    <t>PT19</t>
  </si>
  <si>
    <t>PT20</t>
  </si>
  <si>
    <t>PT21</t>
  </si>
  <si>
    <t>PT22</t>
  </si>
  <si>
    <t>PT23</t>
  </si>
  <si>
    <t>PT24</t>
  </si>
  <si>
    <t>PT25</t>
  </si>
  <si>
    <t>PT26</t>
  </si>
  <si>
    <t>PT27</t>
  </si>
  <si>
    <t>PT28</t>
  </si>
  <si>
    <t>PT29</t>
  </si>
  <si>
    <t>PT30</t>
  </si>
  <si>
    <t>PT31</t>
  </si>
  <si>
    <t>PT32</t>
  </si>
  <si>
    <t>PT33</t>
  </si>
  <si>
    <t>PT34</t>
  </si>
  <si>
    <t>PT35</t>
  </si>
  <si>
    <t>PT36</t>
  </si>
  <si>
    <t>PT37</t>
  </si>
  <si>
    <t>PT38</t>
  </si>
  <si>
    <t>PT39</t>
  </si>
  <si>
    <t>PT40</t>
  </si>
  <si>
    <t>PT41</t>
  </si>
  <si>
    <t>PT42</t>
  </si>
  <si>
    <t>PT43</t>
  </si>
  <si>
    <t>PT44</t>
  </si>
  <si>
    <t>PT45</t>
  </si>
  <si>
    <t>PT46</t>
  </si>
  <si>
    <t>PT47</t>
  </si>
  <si>
    <t>PT48</t>
  </si>
  <si>
    <t>PA20</t>
    <phoneticPr fontId="2"/>
  </si>
  <si>
    <t>PA21</t>
    <phoneticPr fontId="2"/>
  </si>
  <si>
    <t>PA22</t>
    <phoneticPr fontId="2"/>
  </si>
  <si>
    <t>PA23</t>
    <phoneticPr fontId="2"/>
  </si>
  <si>
    <t>PA24</t>
    <phoneticPr fontId="2"/>
  </si>
  <si>
    <t>PA25</t>
    <phoneticPr fontId="2"/>
  </si>
  <si>
    <t>PA26</t>
    <phoneticPr fontId="2"/>
  </si>
  <si>
    <t>PA27</t>
    <phoneticPr fontId="2"/>
  </si>
  <si>
    <t>PA28</t>
    <phoneticPr fontId="2"/>
  </si>
  <si>
    <t>PA29</t>
    <phoneticPr fontId="2"/>
  </si>
  <si>
    <t>PA30</t>
    <phoneticPr fontId="2"/>
  </si>
  <si>
    <t>PA31</t>
    <phoneticPr fontId="2"/>
  </si>
  <si>
    <t>PD44</t>
    <phoneticPr fontId="2"/>
  </si>
  <si>
    <t>LD77MS16</t>
    <phoneticPr fontId="2"/>
  </si>
  <si>
    <t>LD77MS2</t>
    <phoneticPr fontId="2"/>
  </si>
  <si>
    <t>LD77MS4</t>
    <phoneticPr fontId="2"/>
  </si>
  <si>
    <t>指令速度</t>
    <rPh sb="0" eb="2">
      <t>シレイ</t>
    </rPh>
    <rPh sb="2" eb="4">
      <t>ソクド</t>
    </rPh>
    <phoneticPr fontId="2"/>
  </si>
  <si>
    <t>-</t>
    <phoneticPr fontId="2"/>
  </si>
  <si>
    <t>PA01</t>
    <phoneticPr fontId="2"/>
  </si>
  <si>
    <t>PA02</t>
    <phoneticPr fontId="2"/>
  </si>
  <si>
    <t>PA03</t>
    <phoneticPr fontId="2"/>
  </si>
  <si>
    <t>PA04</t>
    <phoneticPr fontId="2"/>
  </si>
  <si>
    <t>PA05</t>
    <phoneticPr fontId="2"/>
  </si>
  <si>
    <t>PA06</t>
    <phoneticPr fontId="2"/>
  </si>
  <si>
    <t>PA07</t>
    <phoneticPr fontId="2"/>
  </si>
  <si>
    <t>PA08</t>
    <phoneticPr fontId="2"/>
  </si>
  <si>
    <t>PA09</t>
    <phoneticPr fontId="2"/>
  </si>
  <si>
    <t>PA10</t>
    <phoneticPr fontId="2"/>
  </si>
  <si>
    <t>PA11</t>
    <phoneticPr fontId="2"/>
  </si>
  <si>
    <t>PA12</t>
    <phoneticPr fontId="2"/>
  </si>
  <si>
    <t>PA13</t>
    <phoneticPr fontId="2"/>
  </si>
  <si>
    <t>PA14</t>
    <phoneticPr fontId="2"/>
  </si>
  <si>
    <t>PA15</t>
    <phoneticPr fontId="2"/>
  </si>
  <si>
    <t>PA16</t>
    <phoneticPr fontId="2"/>
  </si>
  <si>
    <t>PA17</t>
    <phoneticPr fontId="2"/>
  </si>
  <si>
    <t>PA18</t>
    <phoneticPr fontId="2"/>
  </si>
  <si>
    <t>PA19</t>
    <phoneticPr fontId="2"/>
  </si>
  <si>
    <t>PB02</t>
    <phoneticPr fontId="2"/>
  </si>
  <si>
    <t>PB03</t>
    <phoneticPr fontId="2"/>
  </si>
  <si>
    <t>PB04</t>
    <phoneticPr fontId="2"/>
  </si>
  <si>
    <t>PB05</t>
    <phoneticPr fontId="2"/>
  </si>
  <si>
    <t>PB06</t>
    <phoneticPr fontId="2"/>
  </si>
  <si>
    <t>PB07</t>
    <phoneticPr fontId="2"/>
  </si>
  <si>
    <t>PB08</t>
    <phoneticPr fontId="2"/>
  </si>
  <si>
    <t>PB09</t>
    <phoneticPr fontId="2"/>
  </si>
  <si>
    <t>PB10</t>
    <phoneticPr fontId="2"/>
  </si>
  <si>
    <t>PB11</t>
    <phoneticPr fontId="2"/>
  </si>
  <si>
    <t>PB12</t>
    <phoneticPr fontId="2"/>
  </si>
  <si>
    <t>PB13</t>
    <phoneticPr fontId="2"/>
  </si>
  <si>
    <t>PB14</t>
    <phoneticPr fontId="2"/>
  </si>
  <si>
    <t>PB15</t>
    <phoneticPr fontId="2"/>
  </si>
  <si>
    <t>PB16</t>
    <phoneticPr fontId="2"/>
  </si>
  <si>
    <t>PB17</t>
    <phoneticPr fontId="2"/>
  </si>
  <si>
    <t>PB18</t>
    <phoneticPr fontId="2"/>
  </si>
  <si>
    <t>PB19</t>
    <phoneticPr fontId="2"/>
  </si>
  <si>
    <t>PB20</t>
    <phoneticPr fontId="2"/>
  </si>
  <si>
    <t>PB21</t>
    <phoneticPr fontId="2"/>
  </si>
  <si>
    <t>PB22</t>
    <phoneticPr fontId="2"/>
  </si>
  <si>
    <t>PB23</t>
    <phoneticPr fontId="2"/>
  </si>
  <si>
    <t>PB24</t>
    <phoneticPr fontId="2"/>
  </si>
  <si>
    <t>PC01</t>
    <phoneticPr fontId="2"/>
  </si>
  <si>
    <t>PC02</t>
    <phoneticPr fontId="2"/>
  </si>
  <si>
    <t>PC03</t>
    <phoneticPr fontId="2"/>
  </si>
  <si>
    <t>PC04</t>
    <phoneticPr fontId="2"/>
  </si>
  <si>
    <t>PC05</t>
    <phoneticPr fontId="2"/>
  </si>
  <si>
    <t>PC06</t>
    <phoneticPr fontId="2"/>
  </si>
  <si>
    <t>PC07</t>
    <phoneticPr fontId="2"/>
  </si>
  <si>
    <t>PC08</t>
    <phoneticPr fontId="2"/>
  </si>
  <si>
    <t>PC09</t>
    <phoneticPr fontId="2"/>
  </si>
  <si>
    <t>PC10</t>
    <phoneticPr fontId="2"/>
  </si>
  <si>
    <t>PC11</t>
    <phoneticPr fontId="2"/>
  </si>
  <si>
    <t>PC12</t>
    <phoneticPr fontId="2"/>
  </si>
  <si>
    <t>PC13</t>
    <phoneticPr fontId="2"/>
  </si>
  <si>
    <t>PC14</t>
    <phoneticPr fontId="2"/>
  </si>
  <si>
    <t>PC15</t>
    <phoneticPr fontId="2"/>
  </si>
  <si>
    <t>PC16</t>
    <phoneticPr fontId="2"/>
  </si>
  <si>
    <t>PC17</t>
    <phoneticPr fontId="2"/>
  </si>
  <si>
    <t>PC18</t>
    <phoneticPr fontId="2"/>
  </si>
  <si>
    <t>PC19</t>
    <phoneticPr fontId="2"/>
  </si>
  <si>
    <t>PC20</t>
    <phoneticPr fontId="2"/>
  </si>
  <si>
    <t>PC21</t>
    <phoneticPr fontId="2"/>
  </si>
  <si>
    <t>PC22</t>
    <phoneticPr fontId="2"/>
  </si>
  <si>
    <t>PC23</t>
    <phoneticPr fontId="2"/>
  </si>
  <si>
    <t>PC24</t>
    <phoneticPr fontId="2"/>
  </si>
  <si>
    <t>PC25</t>
    <phoneticPr fontId="2"/>
  </si>
  <si>
    <t>PC26</t>
    <phoneticPr fontId="2"/>
  </si>
  <si>
    <t>PC27</t>
    <phoneticPr fontId="2"/>
  </si>
  <si>
    <t>PC28</t>
    <phoneticPr fontId="2"/>
  </si>
  <si>
    <t>PC29</t>
    <phoneticPr fontId="2"/>
  </si>
  <si>
    <t>PC30</t>
    <phoneticPr fontId="2"/>
  </si>
  <si>
    <t>PC31</t>
    <phoneticPr fontId="2"/>
  </si>
  <si>
    <t>PC32</t>
    <phoneticPr fontId="2"/>
  </si>
  <si>
    <t>PD01</t>
    <phoneticPr fontId="2"/>
  </si>
  <si>
    <t>PD24</t>
    <phoneticPr fontId="2"/>
  </si>
  <si>
    <t>PD25</t>
    <phoneticPr fontId="2"/>
  </si>
  <si>
    <t>PD26</t>
    <phoneticPr fontId="2"/>
  </si>
  <si>
    <t>PD27</t>
    <phoneticPr fontId="2"/>
  </si>
  <si>
    <t>PD28</t>
    <phoneticPr fontId="2"/>
  </si>
  <si>
    <t>PD29</t>
    <phoneticPr fontId="2"/>
  </si>
  <si>
    <t>PD30</t>
    <phoneticPr fontId="2"/>
  </si>
  <si>
    <t>PD31</t>
    <phoneticPr fontId="2"/>
  </si>
  <si>
    <t>PD32</t>
    <phoneticPr fontId="2"/>
  </si>
  <si>
    <t>PE01</t>
  </si>
  <si>
    <t>PE02</t>
  </si>
  <si>
    <t>PE03</t>
  </si>
  <si>
    <t>PE04</t>
  </si>
  <si>
    <t>PE05</t>
  </si>
  <si>
    <t>PE06</t>
  </si>
  <si>
    <t>PE07</t>
  </si>
  <si>
    <t>PE08</t>
  </si>
  <si>
    <t>PE09</t>
  </si>
  <si>
    <t>PE10</t>
  </si>
  <si>
    <t>PE11</t>
  </si>
  <si>
    <t>PE12</t>
  </si>
  <si>
    <t>PE13</t>
  </si>
  <si>
    <t>PE14</t>
  </si>
  <si>
    <t>PE15</t>
  </si>
  <si>
    <t>PE16</t>
  </si>
  <si>
    <t>PE17</t>
  </si>
  <si>
    <t>PE18</t>
  </si>
  <si>
    <t>PE19</t>
  </si>
  <si>
    <t>PE20</t>
  </si>
  <si>
    <t>PE21</t>
  </si>
  <si>
    <t>PE22</t>
  </si>
  <si>
    <t>PE23</t>
  </si>
  <si>
    <t>PE24</t>
  </si>
  <si>
    <t>PE25</t>
  </si>
  <si>
    <t>PE26</t>
  </si>
  <si>
    <t>PE27</t>
  </si>
  <si>
    <t>PE28</t>
  </si>
  <si>
    <t>PE29</t>
  </si>
  <si>
    <t>PE30</t>
  </si>
  <si>
    <t>PE31</t>
  </si>
  <si>
    <t>PE32</t>
  </si>
  <si>
    <t>PE33</t>
  </si>
  <si>
    <t>PE34</t>
  </si>
  <si>
    <t>PE35</t>
  </si>
  <si>
    <t>PE36</t>
  </si>
  <si>
    <t>PE37</t>
  </si>
  <si>
    <t>PE38</t>
  </si>
  <si>
    <t>PE39</t>
  </si>
  <si>
    <t>PE40</t>
  </si>
  <si>
    <t>PS01</t>
  </si>
  <si>
    <t>PS02</t>
  </si>
  <si>
    <t>PS03</t>
  </si>
  <si>
    <t>PS04</t>
  </si>
  <si>
    <t>PS05</t>
  </si>
  <si>
    <t>PS06</t>
  </si>
  <si>
    <t>PS07</t>
  </si>
  <si>
    <t>PS08</t>
  </si>
  <si>
    <t>PS09</t>
  </si>
  <si>
    <t>PS10</t>
  </si>
  <si>
    <t>PS11</t>
  </si>
  <si>
    <t>PS12</t>
  </si>
  <si>
    <t>PS13</t>
  </si>
  <si>
    <t>PS14</t>
  </si>
  <si>
    <t>PS15</t>
  </si>
  <si>
    <t>PS16</t>
  </si>
  <si>
    <t>PS17</t>
  </si>
  <si>
    <t>PS18</t>
  </si>
  <si>
    <t>PS19</t>
  </si>
  <si>
    <t>PS20</t>
  </si>
  <si>
    <t>PS21</t>
  </si>
  <si>
    <t>PS22</t>
  </si>
  <si>
    <t>PS23</t>
  </si>
  <si>
    <t>PS24</t>
  </si>
  <si>
    <t>PS25</t>
  </si>
  <si>
    <t>PS26</t>
  </si>
  <si>
    <t>PS27</t>
  </si>
  <si>
    <t>PS28</t>
  </si>
  <si>
    <t>PS29</t>
  </si>
  <si>
    <t>PS30</t>
  </si>
  <si>
    <t>PS31</t>
  </si>
  <si>
    <t>PS32</t>
  </si>
  <si>
    <t>PF01</t>
  </si>
  <si>
    <t>PF02</t>
  </si>
  <si>
    <t>PF03</t>
  </si>
  <si>
    <t>PF04</t>
  </si>
  <si>
    <t>PF05</t>
  </si>
  <si>
    <t>PF06</t>
  </si>
  <si>
    <t>PF07</t>
  </si>
  <si>
    <t>PF08</t>
  </si>
  <si>
    <t>PF09</t>
  </si>
  <si>
    <t>PF10</t>
  </si>
  <si>
    <t>PF11</t>
  </si>
  <si>
    <t>PF12</t>
  </si>
  <si>
    <t>PF13</t>
  </si>
  <si>
    <t>PF14</t>
  </si>
  <si>
    <t>PF15</t>
  </si>
  <si>
    <t>PF16</t>
  </si>
  <si>
    <t>LD77MH4</t>
    <phoneticPr fontId="2"/>
  </si>
  <si>
    <t>LD77MH16</t>
    <phoneticPr fontId="2"/>
  </si>
  <si>
    <t>LD77MH4</t>
    <phoneticPr fontId="2"/>
  </si>
  <si>
    <t>LD77MH16</t>
    <phoneticPr fontId="2"/>
  </si>
  <si>
    <t>Pr.□</t>
    <phoneticPr fontId="2"/>
  </si>
  <si>
    <t>BUSY</t>
    <phoneticPr fontId="2"/>
  </si>
  <si>
    <t>最小</t>
    <rPh sb="0" eb="2">
      <t>サイショウ</t>
    </rPh>
    <phoneticPr fontId="2"/>
  </si>
  <si>
    <t>最大</t>
    <rPh sb="0" eb="2">
      <t>サイダイ</t>
    </rPh>
    <phoneticPr fontId="2"/>
  </si>
  <si>
    <t>PD17　</t>
    <phoneticPr fontId="2"/>
  </si>
  <si>
    <t>PD18　</t>
    <phoneticPr fontId="2"/>
  </si>
  <si>
    <t>PD19　</t>
    <phoneticPr fontId="2"/>
  </si>
  <si>
    <t>PD20</t>
    <phoneticPr fontId="2"/>
  </si>
  <si>
    <t>PD21　</t>
    <phoneticPr fontId="2"/>
  </si>
  <si>
    <t>PD22　</t>
    <phoneticPr fontId="2"/>
  </si>
  <si>
    <t>PD23　</t>
    <phoneticPr fontId="2"/>
  </si>
  <si>
    <t>-</t>
  </si>
  <si>
    <t>LD77MS2</t>
  </si>
  <si>
    <t>LD77MS4</t>
  </si>
  <si>
    <t>LD77MS16</t>
  </si>
  <si>
    <t>PA32</t>
    <phoneticPr fontId="2"/>
  </si>
  <si>
    <t>PB46</t>
  </si>
  <si>
    <t>PB47</t>
  </si>
  <si>
    <t>PB48</t>
  </si>
  <si>
    <t>PB49</t>
  </si>
  <si>
    <t>PB50</t>
  </si>
  <si>
    <t>PB51</t>
  </si>
  <si>
    <t>PB52</t>
  </si>
  <si>
    <t>PB53</t>
  </si>
  <si>
    <t>PB54</t>
  </si>
  <si>
    <t>PB55</t>
  </si>
  <si>
    <t>PB56</t>
  </si>
  <si>
    <t>PB57</t>
  </si>
  <si>
    <t>PB58</t>
  </si>
  <si>
    <t>PB59</t>
  </si>
  <si>
    <t>PB60</t>
  </si>
  <si>
    <t>PB61</t>
  </si>
  <si>
    <t>PB62</t>
  </si>
  <si>
    <t>PB63</t>
  </si>
  <si>
    <t>PB64</t>
  </si>
  <si>
    <t>PC33</t>
  </si>
  <si>
    <t>PC34</t>
  </si>
  <si>
    <t>PC35</t>
  </si>
  <si>
    <t>PC36</t>
  </si>
  <si>
    <t>PC37</t>
  </si>
  <si>
    <t>PC38</t>
  </si>
  <si>
    <t>PC39</t>
  </si>
  <si>
    <t>PC40</t>
  </si>
  <si>
    <t>PC41</t>
  </si>
  <si>
    <t>PC42</t>
  </si>
  <si>
    <t>PC43</t>
  </si>
  <si>
    <t>PC44</t>
  </si>
  <si>
    <t>PC45</t>
  </si>
  <si>
    <t>PC46</t>
  </si>
  <si>
    <t>PC47</t>
  </si>
  <si>
    <t>PC48</t>
  </si>
  <si>
    <t>PC49</t>
  </si>
  <si>
    <t>PC50</t>
  </si>
  <si>
    <t>PC51</t>
  </si>
  <si>
    <t>PC52</t>
  </si>
  <si>
    <t>PC53</t>
  </si>
  <si>
    <t>PC54</t>
  </si>
  <si>
    <t>PC55</t>
  </si>
  <si>
    <t>PC56</t>
  </si>
  <si>
    <t>PC57</t>
  </si>
  <si>
    <t>PC58</t>
  </si>
  <si>
    <t>PC59</t>
  </si>
  <si>
    <t>PC60</t>
  </si>
  <si>
    <t>PC61</t>
  </si>
  <si>
    <t>PC62</t>
  </si>
  <si>
    <t>PC63</t>
  </si>
  <si>
    <t>PC64</t>
  </si>
  <si>
    <t>PD33</t>
  </si>
  <si>
    <t>PD34</t>
  </si>
  <si>
    <t>PD35</t>
  </si>
  <si>
    <t>PD36</t>
  </si>
  <si>
    <t>PD37</t>
  </si>
  <si>
    <t>PD38</t>
  </si>
  <si>
    <t>PD39</t>
  </si>
  <si>
    <t>PD40</t>
  </si>
  <si>
    <t>PD41</t>
  </si>
  <si>
    <t>PD42</t>
  </si>
  <si>
    <t>PD43</t>
  </si>
  <si>
    <t>PD45</t>
  </si>
  <si>
    <t>PD46</t>
  </si>
  <si>
    <t>PD47</t>
  </si>
  <si>
    <t>PD48</t>
  </si>
  <si>
    <t>PE41</t>
  </si>
  <si>
    <t>PE42</t>
  </si>
  <si>
    <t>PE43</t>
  </si>
  <si>
    <t>PE44</t>
  </si>
  <si>
    <t>PE45</t>
  </si>
  <si>
    <t>PE46</t>
  </si>
  <si>
    <t>PE47</t>
  </si>
  <si>
    <t>PE48</t>
  </si>
  <si>
    <t>PE49</t>
  </si>
  <si>
    <t>PE50</t>
  </si>
  <si>
    <t>PE51</t>
  </si>
  <si>
    <t>PE52</t>
  </si>
  <si>
    <t>PE53</t>
  </si>
  <si>
    <t>PE54</t>
  </si>
  <si>
    <t>PE55</t>
  </si>
  <si>
    <t>PE56</t>
  </si>
  <si>
    <t>PE57</t>
  </si>
  <si>
    <t>PE58</t>
  </si>
  <si>
    <t>PE59</t>
  </si>
  <si>
    <t>PE60</t>
  </si>
  <si>
    <t>PE61</t>
  </si>
  <si>
    <t>PE62</t>
  </si>
  <si>
    <t>PE63</t>
  </si>
  <si>
    <t>PE64</t>
  </si>
  <si>
    <t>PF17</t>
  </si>
  <si>
    <t>PF18</t>
  </si>
  <si>
    <t>PF19</t>
  </si>
  <si>
    <t>PF20</t>
  </si>
  <si>
    <t>PF21</t>
  </si>
  <si>
    <t>PF22</t>
  </si>
  <si>
    <t>PF23</t>
  </si>
  <si>
    <t>PF24</t>
  </si>
  <si>
    <t>PF25</t>
  </si>
  <si>
    <t>PF26</t>
  </si>
  <si>
    <t>PF27</t>
  </si>
  <si>
    <t>PF28</t>
  </si>
  <si>
    <t>PF29</t>
  </si>
  <si>
    <t>PF30</t>
  </si>
  <si>
    <t>PF31</t>
  </si>
  <si>
    <t>PF32</t>
  </si>
  <si>
    <t>PF33</t>
  </si>
  <si>
    <t>PF34</t>
  </si>
  <si>
    <t>PF35</t>
  </si>
  <si>
    <t>PF36</t>
  </si>
  <si>
    <t>PF37</t>
  </si>
  <si>
    <t>PF38</t>
  </si>
  <si>
    <t>PF39</t>
  </si>
  <si>
    <t>PF40</t>
  </si>
  <si>
    <t>PF41</t>
  </si>
  <si>
    <t>PF42</t>
  </si>
  <si>
    <t>PF43</t>
  </si>
  <si>
    <t>PF44</t>
  </si>
  <si>
    <t>PF45</t>
  </si>
  <si>
    <t>PF47</t>
  </si>
  <si>
    <t>PF48</t>
  </si>
  <si>
    <t>PL01</t>
    <phoneticPr fontId="2"/>
  </si>
  <si>
    <t>PL02</t>
  </si>
  <si>
    <t>PL03</t>
  </si>
  <si>
    <t>PL04</t>
  </si>
  <si>
    <t>PL05</t>
  </si>
  <si>
    <t>PL06</t>
  </si>
  <si>
    <t>PL07</t>
  </si>
  <si>
    <t>PL08</t>
  </si>
  <si>
    <t>PL09</t>
  </si>
  <si>
    <t>PL10</t>
  </si>
  <si>
    <t>PL11</t>
  </si>
  <si>
    <t>PL12</t>
  </si>
  <si>
    <t>PL13</t>
  </si>
  <si>
    <t>PL14</t>
  </si>
  <si>
    <t>PL15</t>
  </si>
  <si>
    <t>PL16</t>
  </si>
  <si>
    <t>PL17</t>
  </si>
  <si>
    <t>PL18</t>
  </si>
  <si>
    <t>PL19</t>
  </si>
  <si>
    <t>PL20</t>
  </si>
  <si>
    <t>PL21</t>
  </si>
  <si>
    <t>PL22</t>
  </si>
  <si>
    <t>PL23</t>
  </si>
  <si>
    <t>PL24</t>
  </si>
  <si>
    <t>PL25</t>
  </si>
  <si>
    <t>PL26</t>
  </si>
  <si>
    <t>PL27</t>
  </si>
  <si>
    <t>PL28</t>
  </si>
  <si>
    <t>PL29</t>
  </si>
  <si>
    <t>PL30</t>
  </si>
  <si>
    <t>PL31</t>
  </si>
  <si>
    <t>PL32</t>
  </si>
  <si>
    <t>PL33</t>
  </si>
  <si>
    <t>PL34</t>
  </si>
  <si>
    <t>PL35</t>
  </si>
  <si>
    <t>PL36</t>
  </si>
  <si>
    <t>PL37</t>
  </si>
  <si>
    <t>PL38</t>
  </si>
  <si>
    <t>PL39</t>
  </si>
  <si>
    <t>PL40</t>
  </si>
  <si>
    <t>PL41</t>
  </si>
  <si>
    <t>PL42</t>
  </si>
  <si>
    <t>PL43</t>
  </si>
  <si>
    <t>PL44</t>
  </si>
  <si>
    <t>PL45</t>
  </si>
  <si>
    <t>PL46</t>
  </si>
  <si>
    <t>PL47</t>
  </si>
  <si>
    <t>PL48</t>
  </si>
  <si>
    <t>通过CPU的同步编码器分辨率</t>
    <rPh sb="5" eb="6">
      <t>ドウ</t>
    </rPh>
    <rPh sb="10" eb="11">
      <t>ブン</t>
    </rPh>
    <rPh sb="11" eb="12">
      <t>ベン</t>
    </rPh>
    <rPh sb="12" eb="13">
      <t>リツ</t>
    </rPh>
    <phoneticPr fontId="2"/>
  </si>
  <si>
    <t>通过CPU的同步编码器连接指令</t>
    <rPh sb="5" eb="6">
      <t>ドウ</t>
    </rPh>
    <rPh sb="12" eb="14">
      <t>シレイ</t>
    </rPh>
    <phoneticPr fontId="2"/>
  </si>
  <si>
    <t>通过CPU的同步编码器输入值</t>
    <rPh sb="5" eb="6">
      <t>ドウ</t>
    </rPh>
    <phoneticPr fontId="2"/>
  </si>
  <si>
    <t>每转脉冲数(AP)</t>
  </si>
  <si>
    <t>单位设置</t>
  </si>
  <si>
    <t>单位倍率(AM)</t>
  </si>
  <si>
    <t>每转移动量(AL)</t>
  </si>
  <si>
    <t>启动时偏置速度</t>
  </si>
  <si>
    <t>LD77MS/LD77MH</t>
  </si>
  <si>
    <t>返回一览</t>
  </si>
  <si>
    <t>MARK检测设置号</t>
  </si>
  <si>
    <t>項目</t>
    <rPh sb="0" eb="2">
      <t>コウモク</t>
    </rPh>
    <phoneticPr fontId="21"/>
  </si>
  <si>
    <t>驱动程序运行报警编号</t>
    <rPh sb="0" eb="10">
      <t>バンゴウ</t>
    </rPh>
    <phoneticPr fontId="21"/>
  </si>
  <si>
    <t>轴监视数据[Md.500～]</t>
    <rPh sb="0" eb="1">
      <t>ジク</t>
    </rPh>
    <phoneticPr fontId="21"/>
  </si>
  <si>
    <t>驱动程序运行报警编号</t>
    <rPh sb="4" eb="6">
      <t>ウンテンバンゴウ</t>
    </rPh>
    <phoneticPr fontId="21"/>
  </si>
  <si>
    <t>选件单元参数</t>
    <phoneticPr fontId="2"/>
  </si>
  <si>
    <t>使用本工具
进行设置</t>
  </si>
  <si>
    <t>使用本工具
进行设置</t>
    <rPh sb="0" eb="1">
      <t>ホン</t>
    </rPh>
    <rPh sb="6" eb="8">
      <t>セッテイ</t>
    </rPh>
    <phoneticPr fontId="2"/>
  </si>
  <si>
    <t>使用本工具
进行设置</t>
    <phoneticPr fontId="2"/>
  </si>
  <si>
    <t>使用本工具
进行设置</t>
    <phoneticPr fontId="2"/>
  </si>
  <si>
    <t>轴监视数据[Md.20～]</t>
    <rPh sb="0" eb="1">
      <t>ジク</t>
    </rPh>
    <phoneticPr fontId="22"/>
  </si>
  <si>
    <t>轴监视数据[Md.100～]</t>
    <rPh sb="0" eb="1">
      <t>ジク</t>
    </rPh>
    <phoneticPr fontId="22"/>
  </si>
  <si>
    <t>轴监视数据[Md.500～]</t>
    <rPh sb="0" eb="1">
      <t>ジク</t>
    </rPh>
    <phoneticPr fontId="22"/>
  </si>
  <si>
    <t>LD77MS2</t>
    <phoneticPr fontId="2"/>
  </si>
  <si>
    <t>LD77MS4</t>
    <phoneticPr fontId="2"/>
  </si>
  <si>
    <t>LD77MS16</t>
    <phoneticPr fontId="2"/>
  </si>
  <si>
    <t>LD77MH4</t>
    <phoneticPr fontId="2"/>
  </si>
  <si>
    <t>LD77MH16</t>
    <phoneticPr fontId="2"/>
  </si>
  <si>
    <t>参数区</t>
    <phoneticPr fontId="2"/>
  </si>
  <si>
    <t>监视数据区</t>
    <phoneticPr fontId="2"/>
  </si>
  <si>
    <t>系统监视区</t>
    <phoneticPr fontId="2"/>
  </si>
  <si>
    <t>系统监视数据</t>
    <phoneticPr fontId="2"/>
  </si>
  <si>
    <t>-</t>
    <phoneticPr fontId="21"/>
  </si>
  <si>
    <t>-</t>
    <phoneticPr fontId="2"/>
  </si>
  <si>
    <t>使用本工具
进行设置</t>
    <phoneticPr fontId="2"/>
  </si>
  <si>
    <t>(块No.7000～块No.7001)</t>
    <phoneticPr fontId="2"/>
  </si>
  <si>
    <t>(块No.7002～块No.7004)</t>
    <phoneticPr fontId="2"/>
  </si>
  <si>
    <t>可编程控制器CPU记录区</t>
    <phoneticPr fontId="2"/>
  </si>
  <si>
    <t>增益·滤波器参数区</t>
    <phoneticPr fontId="2"/>
  </si>
  <si>
    <t>使用本工具进行设置</t>
    <phoneticPr fontId="2"/>
  </si>
  <si>
    <t>选件单元参数区</t>
    <phoneticPr fontId="2"/>
  </si>
  <si>
    <t>线性/DD电机设置参数</t>
    <phoneticPr fontId="2"/>
  </si>
  <si>
    <t>定位控制设置参数</t>
    <phoneticPr fontId="2"/>
  </si>
  <si>
    <t>伺服输入轴参数</t>
    <phoneticPr fontId="2"/>
  </si>
  <si>
    <t>同步编码器轴参数</t>
    <phoneticPr fontId="2"/>
  </si>
  <si>
    <t>同步控制轴参数：主轴模块</t>
    <phoneticPr fontId="2"/>
  </si>
  <si>
    <t>同步控制轴参数：辅助轴模块</t>
    <phoneticPr fontId="2"/>
  </si>
  <si>
    <t>同步控制轴参数：变速机模块</t>
    <phoneticPr fontId="2"/>
  </si>
  <si>
    <t>同步控制轴参数：输出轴模块</t>
    <phoneticPr fontId="2"/>
  </si>
  <si>
    <t>同步控制轴参数：同步控制初始位置参数</t>
    <phoneticPr fontId="2"/>
  </si>
  <si>
    <t>同步控制用监视区</t>
    <phoneticPr fontId="2"/>
  </si>
  <si>
    <t>伺服输入轴监视数据</t>
    <phoneticPr fontId="2"/>
  </si>
  <si>
    <t>同步编码器轴监视数据</t>
    <phoneticPr fontId="2"/>
  </si>
  <si>
    <t>同步控制轴监视数据</t>
    <phoneticPr fontId="2"/>
  </si>
  <si>
    <t>凸轮位置计算监视数据</t>
    <phoneticPr fontId="2"/>
  </si>
  <si>
    <t>同步控制系统控制数据</t>
    <phoneticPr fontId="2"/>
  </si>
  <si>
    <t>同步编码器轴控制数据</t>
    <phoneticPr fontId="2"/>
  </si>
  <si>
    <t>同步控制轴控制数据</t>
    <phoneticPr fontId="2"/>
  </si>
  <si>
    <t>凸轮数据操作控制数据</t>
    <phoneticPr fontId="2"/>
  </si>
  <si>
    <t>凸轮自动生成控制数据</t>
    <phoneticPr fontId="2"/>
  </si>
  <si>
    <t>凸轮位置计算控制数据</t>
    <phoneticPr fontId="2"/>
  </si>
  <si>
    <t>LD77MS2</t>
    <phoneticPr fontId="2"/>
  </si>
  <si>
    <t>LD77MS4</t>
    <phoneticPr fontId="2"/>
  </si>
  <si>
    <t>LD77MS16</t>
    <phoneticPr fontId="2"/>
  </si>
  <si>
    <t>LD77MH4</t>
    <phoneticPr fontId="2"/>
  </si>
  <si>
    <t>LD77MH16</t>
    <phoneticPr fontId="2"/>
  </si>
  <si>
    <t>辅助输入轴编号</t>
    <rPh sb="2" eb="3">
      <t>イリ</t>
    </rPh>
    <rPh sb="5" eb="6">
      <t>ゴウ</t>
    </rPh>
    <phoneticPr fontId="2"/>
  </si>
  <si>
    <t>齿隙补偿量</t>
    <rPh sb="0" eb="5">
      <t>ホセイリョウ</t>
    </rPh>
    <phoneticPr fontId="2"/>
  </si>
  <si>
    <t>脉冲转换模块清零信号输出后待机时间</t>
    <phoneticPr fontId="2"/>
  </si>
  <si>
    <t>同步编码器轴状态：启用计数器标志</t>
    <rPh sb="0" eb="1">
      <t>ドウ</t>
    </rPh>
    <phoneticPr fontId="2"/>
  </si>
  <si>
    <t>PO01</t>
  </si>
  <si>
    <t>PO02</t>
  </si>
  <si>
    <t>PO03</t>
  </si>
  <si>
    <t>PO04</t>
  </si>
  <si>
    <t>PO05</t>
  </si>
  <si>
    <t>PO06</t>
  </si>
  <si>
    <t>PO07</t>
  </si>
  <si>
    <t>PO08</t>
  </si>
  <si>
    <t>PO09</t>
  </si>
  <si>
    <t>PO10</t>
  </si>
  <si>
    <t>PO11</t>
  </si>
  <si>
    <t>PO12</t>
  </si>
  <si>
    <t>PO13</t>
  </si>
  <si>
    <t>PO14</t>
  </si>
  <si>
    <t>PO15</t>
  </si>
  <si>
    <t>PO16</t>
  </si>
  <si>
    <t>PO17</t>
  </si>
  <si>
    <t>PO18</t>
  </si>
  <si>
    <t>PO19</t>
  </si>
  <si>
    <t>PO20</t>
  </si>
  <si>
    <t>PO21</t>
  </si>
  <si>
    <t>PO22</t>
  </si>
  <si>
    <t>PO23</t>
  </si>
  <si>
    <t>PO24</t>
  </si>
  <si>
    <t>PO25</t>
  </si>
  <si>
    <t>PO26</t>
  </si>
  <si>
    <t>PO27</t>
  </si>
  <si>
    <t>PO28</t>
  </si>
  <si>
    <t>PO29</t>
  </si>
  <si>
    <t>PO30</t>
  </si>
  <si>
    <t>PO31</t>
  </si>
  <si>
    <t>PO32</t>
  </si>
  <si>
    <r>
      <t>Pr.316～Pr.331 (P</t>
    </r>
    <r>
      <rPr>
        <sz val="11"/>
        <rFont val="宋体"/>
        <charset val="128"/>
      </rPr>
      <t>O</t>
    </r>
    <r>
      <rPr>
        <sz val="11"/>
        <rFont val="宋体"/>
        <charset val="128"/>
      </rPr>
      <t>01～P</t>
    </r>
    <r>
      <rPr>
        <sz val="11"/>
        <rFont val="宋体"/>
        <charset val="128"/>
      </rPr>
      <t>O</t>
    </r>
    <r>
      <rPr>
        <sz val="11"/>
        <rFont val="宋体"/>
        <charset val="128"/>
      </rPr>
      <t>16)*1</t>
    </r>
    <phoneticPr fontId="2"/>
  </si>
  <si>
    <r>
      <t>(P</t>
    </r>
    <r>
      <rPr>
        <sz val="11"/>
        <rFont val="宋体"/>
        <charset val="128"/>
      </rPr>
      <t>O</t>
    </r>
    <r>
      <rPr>
        <sz val="11"/>
        <rFont val="宋体"/>
        <charset val="128"/>
      </rPr>
      <t>17～P</t>
    </r>
    <r>
      <rPr>
        <sz val="11"/>
        <rFont val="宋体"/>
        <charset val="128"/>
      </rPr>
      <t>O</t>
    </r>
    <r>
      <rPr>
        <sz val="11"/>
        <rFont val="宋体"/>
        <charset val="128"/>
      </rPr>
      <t>32)*2</t>
    </r>
    <phoneticPr fontId="2"/>
  </si>
  <si>
    <t>伺服状态：增益切换中</t>
    <rPh sb="0" eb="10">
      <t>キリカチュウ</t>
    </rPh>
    <phoneticPr fontId="2"/>
  </si>
  <si>
    <t>监视数据区</t>
    <phoneticPr fontId="2"/>
  </si>
  <si>
    <t>系统监视数据</t>
    <phoneticPr fontId="2"/>
  </si>
  <si>
    <t>Md.□</t>
    <phoneticPr fontId="2"/>
  </si>
  <si>
    <t>项目</t>
    <phoneticPr fontId="2"/>
  </si>
  <si>
    <t>LD77MH4</t>
    <phoneticPr fontId="2"/>
  </si>
  <si>
    <t>LD77MH16</t>
    <phoneticPr fontId="2"/>
  </si>
  <si>
    <t>测试模式中标志</t>
    <phoneticPr fontId="2"/>
  </si>
  <si>
    <t>OS版本</t>
    <phoneticPr fontId="2"/>
  </si>
  <si>
    <t>启动履历</t>
    <phoneticPr fontId="2"/>
  </si>
  <si>
    <t>启动履历指针</t>
    <phoneticPr fontId="2"/>
  </si>
  <si>
    <t>错误履历</t>
    <phoneticPr fontId="2"/>
  </si>
  <si>
    <t>Md.57</t>
    <phoneticPr fontId="2"/>
  </si>
  <si>
    <t>伺服报警</t>
    <phoneticPr fontId="2"/>
  </si>
  <si>
    <t>-</t>
    <phoneticPr fontId="2"/>
  </si>
  <si>
    <t>Md.61</t>
    <phoneticPr fontId="21"/>
  </si>
  <si>
    <t>轴报警编号</t>
    <phoneticPr fontId="2"/>
  </si>
  <si>
    <t>Md.58</t>
    <phoneticPr fontId="2"/>
  </si>
  <si>
    <t>伺服报警</t>
    <phoneticPr fontId="2"/>
  </si>
  <si>
    <t>轴报警发生时间(年：月)</t>
    <phoneticPr fontId="2"/>
  </si>
  <si>
    <t>轴报警发生时间(日：时)</t>
    <phoneticPr fontId="2"/>
  </si>
  <si>
    <t>轴报警发生时间(分：秒)</t>
    <phoneticPr fontId="2"/>
  </si>
  <si>
    <t>-</t>
    <phoneticPr fontId="2"/>
  </si>
  <si>
    <t>Md.□</t>
    <phoneticPr fontId="2"/>
  </si>
  <si>
    <t>项目</t>
    <phoneticPr fontId="2"/>
  </si>
  <si>
    <t>LD77MH4</t>
    <phoneticPr fontId="2"/>
  </si>
  <si>
    <t>LD77MH16</t>
    <phoneticPr fontId="2"/>
  </si>
  <si>
    <t>轴报警编号</t>
    <phoneticPr fontId="2"/>
  </si>
  <si>
    <t>当前速度</t>
    <phoneticPr fontId="2"/>
  </si>
  <si>
    <t>状态：轴报警检测</t>
    <phoneticPr fontId="2"/>
  </si>
  <si>
    <t>状态：M代码ON</t>
    <phoneticPr fontId="2"/>
  </si>
  <si>
    <t>状态：错误检测</t>
    <phoneticPr fontId="2"/>
  </si>
  <si>
    <t>执行中块号</t>
    <phoneticPr fontId="2"/>
  </si>
  <si>
    <t>最终执行定位数据号</t>
    <phoneticPr fontId="2"/>
  </si>
  <si>
    <t>执行中定位数据：定位标识符</t>
    <phoneticPr fontId="2"/>
  </si>
  <si>
    <t>执行中定位数据：M代码</t>
    <phoneticPr fontId="2"/>
  </si>
  <si>
    <t>执行中定位数据：停留时间</t>
    <phoneticPr fontId="2"/>
  </si>
  <si>
    <t>执行中定位数据：插补对象轴</t>
    <phoneticPr fontId="2"/>
  </si>
  <si>
    <t>执行中定位数据：指令速度</t>
    <phoneticPr fontId="2"/>
  </si>
  <si>
    <t>执行中定位数据：定位地址</t>
    <phoneticPr fontId="2"/>
  </si>
  <si>
    <t>执行中定位数据：圆弧地址</t>
    <phoneticPr fontId="2"/>
  </si>
  <si>
    <t>缓冲存储器地址Un\G■</t>
    <phoneticPr fontId="2"/>
  </si>
  <si>
    <t>原点回归再移动量</t>
    <phoneticPr fontId="2"/>
  </si>
  <si>
    <t>实际当前值</t>
    <phoneticPr fontId="2"/>
  </si>
  <si>
    <t>偏差计数器值</t>
    <phoneticPr fontId="2"/>
  </si>
  <si>
    <t>电机转数</t>
    <phoneticPr fontId="2"/>
  </si>
  <si>
    <t>电机电流值</t>
    <phoneticPr fontId="2"/>
  </si>
  <si>
    <t>伺服放大器软件编号</t>
    <phoneticPr fontId="2"/>
  </si>
  <si>
    <t>参数错误编号</t>
    <phoneticPr fontId="2"/>
  </si>
  <si>
    <t>伺服状态：就绪ON</t>
    <phoneticPr fontId="2"/>
  </si>
  <si>
    <t>伺服状态：伺服ON</t>
    <phoneticPr fontId="2"/>
  </si>
  <si>
    <t>伺服状态：全闭合控制切换中</t>
    <phoneticPr fontId="2"/>
  </si>
  <si>
    <t>伺服状态：报警中</t>
    <phoneticPr fontId="2"/>
  </si>
  <si>
    <t>伺服状态：到位</t>
    <phoneticPr fontId="2"/>
  </si>
  <si>
    <t>任意数据监视输出4</t>
    <phoneticPr fontId="2"/>
  </si>
  <si>
    <t>Md.116</t>
    <phoneticPr fontId="2"/>
  </si>
  <si>
    <t>※编码器选项信息
1转ABS对应外制编码器连接中</t>
    <phoneticPr fontId="2"/>
  </si>
  <si>
    <t>反转转矩限制存储值</t>
    <phoneticPr fontId="2"/>
  </si>
  <si>
    <t>指令中转矩</t>
    <phoneticPr fontId="2"/>
  </si>
  <si>
    <t>轴号</t>
    <phoneticPr fontId="21"/>
  </si>
  <si>
    <t>Md.□</t>
    <phoneticPr fontId="21"/>
  </si>
  <si>
    <t>缓冲存储器地址Un\G■</t>
    <phoneticPr fontId="2"/>
  </si>
  <si>
    <t>LD77MH4</t>
    <phoneticPr fontId="21"/>
  </si>
  <si>
    <t>LD77MH16</t>
    <phoneticPr fontId="21"/>
  </si>
  <si>
    <t>Md.500</t>
    <phoneticPr fontId="21"/>
  </si>
  <si>
    <t>伺服状态7 驱动程序运行报警中</t>
    <phoneticPr fontId="21"/>
  </si>
  <si>
    <t>-</t>
    <phoneticPr fontId="21"/>
  </si>
  <si>
    <t>Md.502</t>
    <phoneticPr fontId="21"/>
  </si>
  <si>
    <t>输入信号名称(LD77→可编程控制器CPU)</t>
    <rPh sb="0" eb="2">
      <t>ニュウリョク</t>
    </rPh>
    <rPh sb="2" eb="4">
      <t>シンゴウ</t>
    </rPh>
    <rPh sb="4" eb="6">
      <t>メイショウ</t>
    </rPh>
    <phoneticPr fontId="2"/>
  </si>
  <si>
    <t>输出信号名称(可编程控制器CPU→LD77)</t>
    <rPh sb="0" eb="2">
      <t>シュツリョク</t>
    </rPh>
    <rPh sb="2" eb="4">
      <t>シンゴウ</t>
    </rPh>
    <rPh sb="4" eb="6">
      <t>メイショウ</t>
    </rPh>
    <phoneticPr fontId="2"/>
  </si>
  <si>
    <t>速度·位置切换控制的定位移动量</t>
    <rPh sb="0" eb="2">
      <t>ソクド</t>
    </rPh>
    <rPh sb="3" eb="5">
      <t>イチ</t>
    </rPh>
    <rPh sb="5" eb="6">
      <t>キリ</t>
    </rPh>
    <rPh sb="7" eb="8">
      <t>ヒカエ</t>
    </rPh>
    <rPh sb="8" eb="9">
      <t>セイ</t>
    </rPh>
    <rPh sb="9" eb="10">
      <t>テキ</t>
    </rPh>
    <rPh sb="10" eb="11">
      <t>サダム</t>
    </rPh>
    <rPh sb="11" eb="12">
      <t>グライ</t>
    </rPh>
    <rPh sb="12" eb="13">
      <t>リョウ</t>
    </rPh>
    <phoneticPr fontId="2"/>
  </si>
  <si>
    <t xml:space="preserve">
LD77MS16的
[M代码ON]
[错误检测]
[启动完成]
[定位完成]
请参照
[Md.31状态]</t>
    <phoneticPr fontId="2"/>
  </si>
  <si>
    <t xml:space="preserve">
LD77MH16的
[M代码ON]
[错误检测]
[启动完成]
[定位完成]
请参照
[Md.31状态]</t>
    <phoneticPr fontId="2"/>
  </si>
  <si>
    <t xml:space="preserve">
LD77MS16的
[轴停止]
[正转、反转JOG启动]
[禁止执行标志]
请参照
[扩展轴控制数据]</t>
    <phoneticPr fontId="2"/>
  </si>
  <si>
    <t xml:space="preserve">
LD77MH16的
[轴停止]
[正转、反转JOG启动]
[禁止执行标志]
请参照
[扩展轴控制数据]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</si>
</sst>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176" formatCode="0_ "/>
    <numFmt numFmtId="177" formatCode="0000"/>
    <numFmt numFmtId="178" formatCode="&quot;Pr.&quot;#"/>
    <numFmt numFmtId="179" formatCode="&quot;Un\G&quot;#"/>
    <numFmt numFmtId="180" formatCode="&quot;Un\G&quot;#&quot;.0&quot;"/>
    <numFmt numFmtId="181" formatCode="&quot;Un\G&quot;###0"/>
    <numFmt numFmtId="182" formatCode="&quot;Un\G&quot;#&quot;.1&quot;"/>
    <numFmt numFmtId="183" formatCode="&quot;Un\G&quot;#&quot;.3&quot;"/>
    <numFmt numFmtId="184" formatCode="&quot;Un\G&quot;#&quot;.4&quot;"/>
    <numFmt numFmtId="185" formatCode="&quot;Un\G&quot;#&quot;.6&quot;"/>
    <numFmt numFmtId="186" formatCode="&quot;Un\G&quot;#&quot;.8&quot;"/>
    <numFmt numFmtId="187" formatCode="&quot;Md.&quot;#"/>
    <numFmt numFmtId="188" formatCode="&quot;Un\G&quot;#&quot;.2&quot;"/>
    <numFmt numFmtId="189" formatCode="&quot;Un\G&quot;#&quot;.5&quot;"/>
    <numFmt numFmtId="190" formatCode="&quot;Un\G&quot;#&quot;.9&quot;"/>
    <numFmt numFmtId="191" formatCode="&quot;Un\G&quot;#&quot;.7&quot;"/>
    <numFmt numFmtId="192" formatCode="&quot;Cd.&quot;#"/>
    <numFmt numFmtId="193" formatCode="&quot;Da.&quot;#"/>
    <numFmt numFmtId="194" formatCode="&quot;Un\G36322.&quot;#0"/>
    <numFmt numFmtId="195" formatCode="&quot;Un\G36320.&quot;#0"/>
    <numFmt numFmtId="196" formatCode="&quot;Un\G&quot;#&quot;.4-7&quot;"/>
    <numFmt numFmtId="197" formatCode="&quot;Un\G&quot;#&quot;.8-B&quot;"/>
    <numFmt numFmtId="198" formatCode="&quot;Un\G&quot;#&quot;.C-F&quot;"/>
    <numFmt numFmtId="199" formatCode="&quot;Un\G&quot;#&quot;.A&quot;"/>
    <numFmt numFmtId="200" formatCode="&quot;Un\G&quot;#&quot;.C&quot;"/>
    <numFmt numFmtId="201" formatCode="&quot;Un\G&quot;#&quot;.D&quot;"/>
    <numFmt numFmtId="202" formatCode="&quot;Un\G&quot;#&quot;.E&quot;"/>
    <numFmt numFmtId="203" formatCode="&quot;Un\G&quot;#&quot;.F&quot;"/>
  </numFmts>
  <fonts count="3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4"/>
      <color indexed="9"/>
      <name val="宋体"/>
      <charset val="128"/>
    </font>
    <font>
      <b/>
      <sz val="11"/>
      <name val="宋体"/>
      <charset val="128"/>
    </font>
    <font>
      <sz val="11"/>
      <name val="宋体"/>
      <charset val="128"/>
    </font>
    <font>
      <sz val="10"/>
      <name val="宋体"/>
      <charset val="128"/>
    </font>
    <font>
      <u/>
      <sz val="11"/>
      <color indexed="12"/>
      <name val="宋体"/>
      <charset val="128"/>
    </font>
    <font>
      <b/>
      <sz val="11"/>
      <color indexed="10"/>
      <name val="宋体"/>
      <charset val="128"/>
    </font>
    <font>
      <b/>
      <sz val="11"/>
      <color indexed="9"/>
      <name val="宋体"/>
      <charset val="128"/>
    </font>
    <font>
      <b/>
      <u/>
      <sz val="11"/>
      <color indexed="12"/>
      <name val="宋体"/>
      <charset val="128"/>
    </font>
    <font>
      <b/>
      <u/>
      <sz val="12"/>
      <color indexed="12"/>
      <name val="宋体"/>
      <charset val="128"/>
    </font>
    <font>
      <b/>
      <sz val="18"/>
      <color indexed="9"/>
      <name val="宋体"/>
      <charset val="128"/>
    </font>
    <font>
      <sz val="9"/>
      <name val="宋体"/>
      <charset val="128"/>
    </font>
    <font>
      <b/>
      <sz val="9"/>
      <name val="宋体"/>
      <charset val="128"/>
    </font>
    <font>
      <sz val="11"/>
      <name val="宋体"/>
      <charset val="128"/>
    </font>
    <font>
      <b/>
      <sz val="11"/>
      <name val="宋体"/>
      <charset val="128"/>
    </font>
    <font>
      <sz val="10"/>
      <name val="宋体"/>
      <charset val="128"/>
    </font>
    <font>
      <b/>
      <u/>
      <sz val="12"/>
      <color indexed="12"/>
      <name val="宋体"/>
      <charset val="128"/>
    </font>
    <font>
      <b/>
      <sz val="11"/>
      <color indexed="10"/>
      <name val="宋体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color indexed="9"/>
      <name val="宋体"/>
      <charset val="128"/>
    </font>
    <font>
      <b/>
      <sz val="11"/>
      <color indexed="9"/>
      <name val="宋体"/>
      <charset val="128"/>
    </font>
    <font>
      <sz val="11"/>
      <name val="宋体"/>
      <charset val="128"/>
    </font>
    <font>
      <b/>
      <u/>
      <sz val="11"/>
      <color indexed="12"/>
      <name val="宋体"/>
      <charset val="128"/>
    </font>
    <font>
      <b/>
      <u/>
      <sz val="14"/>
      <color indexed="12"/>
      <name val="宋体"/>
      <charset val="128"/>
    </font>
    <font>
      <b/>
      <sz val="11"/>
      <color indexed="10"/>
      <name val="宋体"/>
      <charset val="128"/>
    </font>
    <font>
      <b/>
      <sz val="11"/>
      <name val="宋体"/>
      <charset val="128"/>
    </font>
    <font>
      <u/>
      <sz val="11"/>
      <color indexed="12"/>
      <name val="宋体"/>
      <charset val="128"/>
    </font>
    <font>
      <sz val="11"/>
      <color indexed="10"/>
      <name val="宋体"/>
      <charset val="128"/>
    </font>
    <font>
      <sz val="8"/>
      <name val="宋体"/>
      <charset val="128"/>
    </font>
    <font>
      <b/>
      <sz val="11"/>
      <color indexed="63"/>
      <name val="宋体"/>
      <charset val="128"/>
    </font>
    <font>
      <b/>
      <sz val="14"/>
      <color indexed="9"/>
      <name val="宋体"/>
      <family val="3"/>
      <charset val="128"/>
      <scheme val="major"/>
    </font>
    <font>
      <sz val="11"/>
      <name val="宋体"/>
      <family val="3"/>
      <charset val="128"/>
      <scheme val="major"/>
    </font>
    <font>
      <b/>
      <sz val="11"/>
      <color indexed="10"/>
      <name val="宋体"/>
      <family val="3"/>
      <charset val="128"/>
      <scheme val="major"/>
    </font>
    <font>
      <b/>
      <sz val="11"/>
      <color indexed="10"/>
      <name val="宋体"/>
      <family val="3"/>
      <charset val="134"/>
    </font>
  </fonts>
  <fills count="13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12"/>
      </right>
      <top style="thick">
        <color indexed="12"/>
      </top>
      <bottom style="thick">
        <color indexed="1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12"/>
      </left>
      <right/>
      <top style="thick">
        <color indexed="12"/>
      </top>
      <bottom style="thick">
        <color indexed="12"/>
      </bottom>
      <diagonal/>
    </border>
    <border>
      <left/>
      <right/>
      <top style="thick">
        <color indexed="12"/>
      </top>
      <bottom style="thick">
        <color indexed="1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12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346">
    <xf numFmtId="0" fontId="0" fillId="0" borderId="0" xfId="0"/>
    <xf numFmtId="0" fontId="4" fillId="2" borderId="0" xfId="0" applyFont="1" applyFill="1" applyBorder="1" applyAlignment="1" applyProtection="1">
      <alignment vertical="center"/>
    </xf>
    <xf numFmtId="0" fontId="7" fillId="2" borderId="0" xfId="0" applyFont="1" applyFill="1" applyBorder="1" applyProtection="1"/>
    <xf numFmtId="0" fontId="6" fillId="2" borderId="0" xfId="0" applyFont="1" applyFill="1" applyBorder="1"/>
    <xf numFmtId="0" fontId="6" fillId="3" borderId="0" xfId="0" applyFont="1" applyFill="1"/>
    <xf numFmtId="0" fontId="6" fillId="3" borderId="0" xfId="0" applyFont="1" applyFill="1" applyAlignment="1">
      <alignment horizontal="left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5" borderId="0" xfId="0" applyFont="1" applyFill="1"/>
    <xf numFmtId="0" fontId="6" fillId="0" borderId="0" xfId="0" applyFont="1" applyFill="1"/>
    <xf numFmtId="0" fontId="6" fillId="3" borderId="0" xfId="0" applyFont="1" applyFill="1" applyBorder="1"/>
    <xf numFmtId="0" fontId="8" fillId="3" borderId="0" xfId="1" applyFont="1" applyFill="1" applyAlignment="1" applyProtection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left"/>
    </xf>
    <xf numFmtId="0" fontId="13" fillId="2" borderId="0" xfId="0" applyFont="1" applyFill="1" applyBorder="1" applyProtection="1"/>
    <xf numFmtId="0" fontId="7" fillId="6" borderId="5" xfId="0" applyFont="1" applyFill="1" applyBorder="1" applyProtection="1"/>
    <xf numFmtId="0" fontId="7" fillId="6" borderId="0" xfId="0" applyFont="1" applyFill="1" applyBorder="1" applyProtection="1"/>
    <xf numFmtId="0" fontId="8" fillId="3" borderId="0" xfId="1" applyFont="1" applyFill="1" applyAlignment="1" applyProtection="1"/>
    <xf numFmtId="0" fontId="6" fillId="3" borderId="7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/>
      <protection hidden="1"/>
    </xf>
    <xf numFmtId="0" fontId="10" fillId="7" borderId="10" xfId="0" applyFont="1" applyFill="1" applyBorder="1" applyAlignment="1">
      <alignment vertical="center"/>
    </xf>
    <xf numFmtId="0" fontId="6" fillId="3" borderId="4" xfId="0" applyFont="1" applyFill="1" applyBorder="1" applyAlignment="1" applyProtection="1">
      <alignment horizontal="left" vertical="center"/>
    </xf>
    <xf numFmtId="0" fontId="6" fillId="4" borderId="2" xfId="0" applyFont="1" applyFill="1" applyBorder="1" applyAlignment="1" applyProtection="1">
      <alignment horizontal="left" vertical="center"/>
    </xf>
    <xf numFmtId="0" fontId="6" fillId="4" borderId="1" xfId="0" applyFont="1" applyFill="1" applyBorder="1" applyAlignment="1" applyProtection="1">
      <alignment horizontal="left" vertical="center"/>
    </xf>
    <xf numFmtId="0" fontId="6" fillId="4" borderId="4" xfId="0" applyFont="1" applyFill="1" applyBorder="1" applyAlignment="1" applyProtection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/>
    </xf>
    <xf numFmtId="0" fontId="6" fillId="3" borderId="2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6" fillId="4" borderId="3" xfId="0" applyFont="1" applyFill="1" applyBorder="1" applyAlignment="1" applyProtection="1">
      <alignment horizontal="left" vertical="center"/>
    </xf>
    <xf numFmtId="0" fontId="6" fillId="3" borderId="1" xfId="0" applyFont="1" applyFill="1" applyBorder="1" applyAlignment="1" applyProtection="1">
      <alignment vertical="center"/>
    </xf>
    <xf numFmtId="0" fontId="6" fillId="4" borderId="1" xfId="0" applyFont="1" applyFill="1" applyBorder="1" applyAlignment="1" applyProtection="1">
      <alignment vertical="center"/>
    </xf>
    <xf numFmtId="0" fontId="9" fillId="3" borderId="6" xfId="0" applyFont="1" applyFill="1" applyBorder="1" applyAlignment="1" applyProtection="1">
      <alignment horizontal="right" vertical="center"/>
      <protection locked="0"/>
    </xf>
    <xf numFmtId="0" fontId="4" fillId="2" borderId="11" xfId="0" applyFont="1" applyFill="1" applyBorder="1" applyAlignment="1" applyProtection="1"/>
    <xf numFmtId="0" fontId="4" fillId="2" borderId="12" xfId="0" applyFont="1" applyFill="1" applyBorder="1" applyAlignment="1" applyProtection="1"/>
    <xf numFmtId="0" fontId="9" fillId="3" borderId="0" xfId="0" applyFont="1" applyFill="1" applyAlignment="1">
      <alignment horizontal="right"/>
    </xf>
    <xf numFmtId="0" fontId="6" fillId="3" borderId="2" xfId="0" applyFont="1" applyFill="1" applyBorder="1" applyAlignment="1" applyProtection="1">
      <alignment horizontal="center" vertical="center"/>
    </xf>
    <xf numFmtId="0" fontId="5" fillId="8" borderId="13" xfId="0" applyFont="1" applyFill="1" applyBorder="1" applyAlignment="1">
      <alignment horizontal="right" vertical="center"/>
    </xf>
    <xf numFmtId="178" fontId="5" fillId="5" borderId="7" xfId="0" applyNumberFormat="1" applyFont="1" applyFill="1" applyBorder="1" applyAlignment="1">
      <alignment horizontal="center" vertical="center"/>
    </xf>
    <xf numFmtId="178" fontId="5" fillId="5" borderId="8" xfId="0" applyNumberFormat="1" applyFont="1" applyFill="1" applyBorder="1" applyAlignment="1">
      <alignment horizontal="center" vertical="center"/>
    </xf>
    <xf numFmtId="178" fontId="5" fillId="5" borderId="14" xfId="0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left" vertical="center"/>
    </xf>
    <xf numFmtId="178" fontId="5" fillId="5" borderId="9" xfId="0" applyNumberFormat="1" applyFont="1" applyFill="1" applyBorder="1" applyAlignment="1">
      <alignment horizontal="center" vertical="center"/>
    </xf>
    <xf numFmtId="178" fontId="5" fillId="5" borderId="2" xfId="0" applyNumberFormat="1" applyFont="1" applyFill="1" applyBorder="1" applyAlignment="1">
      <alignment horizontal="center" vertical="center"/>
    </xf>
    <xf numFmtId="0" fontId="4" fillId="2" borderId="12" xfId="0" applyFont="1" applyFill="1" applyBorder="1" applyProtection="1"/>
    <xf numFmtId="0" fontId="6" fillId="4" borderId="3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6" fillId="4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7" fillId="2" borderId="12" xfId="0" applyFont="1" applyFill="1" applyBorder="1" applyProtection="1"/>
    <xf numFmtId="0" fontId="7" fillId="2" borderId="12" xfId="0" applyFont="1" applyFill="1" applyBorder="1" applyAlignment="1" applyProtection="1">
      <alignment horizontal="left"/>
    </xf>
    <xf numFmtId="0" fontId="9" fillId="3" borderId="0" xfId="0" applyFont="1" applyFill="1" applyAlignment="1">
      <alignment horizontal="left" vertical="center"/>
    </xf>
    <xf numFmtId="0" fontId="6" fillId="3" borderId="0" xfId="0" applyFont="1" applyFill="1" applyBorder="1" applyAlignment="1">
      <alignment horizontal="center"/>
    </xf>
    <xf numFmtId="0" fontId="6" fillId="3" borderId="2" xfId="0" applyFont="1" applyFill="1" applyBorder="1" applyAlignment="1" applyProtection="1">
      <alignment horizontal="center"/>
    </xf>
    <xf numFmtId="0" fontId="9" fillId="3" borderId="0" xfId="0" applyFont="1" applyFill="1" applyAlignment="1">
      <alignment horizontal="left"/>
    </xf>
    <xf numFmtId="179" fontId="6" fillId="3" borderId="0" xfId="0" applyNumberFormat="1" applyFont="1" applyFill="1" applyBorder="1" applyAlignment="1" applyProtection="1">
      <alignment horizontal="center"/>
      <protection hidden="1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8" borderId="15" xfId="0" applyFont="1" applyFill="1" applyBorder="1" applyAlignment="1">
      <alignment horizontal="right" vertical="center"/>
    </xf>
    <xf numFmtId="0" fontId="9" fillId="3" borderId="16" xfId="0" applyFont="1" applyFill="1" applyBorder="1" applyAlignment="1" applyProtection="1">
      <alignment vertical="center"/>
      <protection locked="0"/>
    </xf>
    <xf numFmtId="0" fontId="6" fillId="5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187" fontId="5" fillId="5" borderId="7" xfId="0" applyNumberFormat="1" applyFont="1" applyFill="1" applyBorder="1" applyAlignment="1">
      <alignment horizontal="center" vertical="center"/>
    </xf>
    <xf numFmtId="187" fontId="5" fillId="5" borderId="8" xfId="0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vertical="center"/>
    </xf>
    <xf numFmtId="187" fontId="5" fillId="5" borderId="9" xfId="0" applyNumberFormat="1" applyFont="1" applyFill="1" applyBorder="1" applyAlignment="1">
      <alignment horizontal="center" vertical="center"/>
    </xf>
    <xf numFmtId="0" fontId="12" fillId="3" borderId="0" xfId="1" applyFont="1" applyFill="1" applyAlignment="1" applyProtection="1"/>
    <xf numFmtId="0" fontId="6" fillId="0" borderId="4" xfId="0" applyFont="1" applyFill="1" applyBorder="1" applyAlignment="1">
      <alignment horizontal="left" vertical="center"/>
    </xf>
    <xf numFmtId="0" fontId="7" fillId="5" borderId="12" xfId="0" applyFont="1" applyFill="1" applyBorder="1" applyProtection="1"/>
    <xf numFmtId="0" fontId="4" fillId="3" borderId="0" xfId="0" applyFont="1" applyFill="1" applyBorder="1" applyProtection="1"/>
    <xf numFmtId="0" fontId="7" fillId="3" borderId="0" xfId="0" applyFont="1" applyFill="1" applyBorder="1" applyProtection="1"/>
    <xf numFmtId="0" fontId="7" fillId="3" borderId="0" xfId="0" applyFont="1" applyFill="1" applyBorder="1" applyAlignment="1" applyProtection="1">
      <alignment horizontal="left"/>
    </xf>
    <xf numFmtId="0" fontId="7" fillId="3" borderId="2" xfId="0" applyFont="1" applyFill="1" applyBorder="1" applyAlignment="1" applyProtection="1">
      <alignment vertical="center"/>
    </xf>
    <xf numFmtId="0" fontId="7" fillId="3" borderId="2" xfId="0" applyFont="1" applyFill="1" applyBorder="1" applyProtection="1"/>
    <xf numFmtId="0" fontId="6" fillId="8" borderId="10" xfId="0" applyFont="1" applyFill="1" applyBorder="1" applyAlignment="1">
      <alignment horizontal="right" vertical="center"/>
    </xf>
    <xf numFmtId="0" fontId="9" fillId="8" borderId="15" xfId="0" applyFont="1" applyFill="1" applyBorder="1" applyAlignment="1">
      <alignment vertical="center"/>
    </xf>
    <xf numFmtId="0" fontId="6" fillId="8" borderId="15" xfId="0" applyFont="1" applyFill="1" applyBorder="1" applyAlignment="1">
      <alignment horizontal="right" vertical="center"/>
    </xf>
    <xf numFmtId="0" fontId="7" fillId="3" borderId="0" xfId="0" applyFont="1" applyFill="1" applyBorder="1" applyAlignment="1" applyProtection="1">
      <alignment vertical="center"/>
    </xf>
    <xf numFmtId="192" fontId="5" fillId="5" borderId="7" xfId="0" applyNumberFormat="1" applyFont="1" applyFill="1" applyBorder="1" applyAlignment="1">
      <alignment horizontal="center" vertical="center"/>
    </xf>
    <xf numFmtId="192" fontId="5" fillId="5" borderId="8" xfId="0" applyNumberFormat="1" applyFont="1" applyFill="1" applyBorder="1" applyAlignment="1">
      <alignment horizontal="center" vertical="center"/>
    </xf>
    <xf numFmtId="192" fontId="5" fillId="5" borderId="14" xfId="0" applyNumberFormat="1" applyFont="1" applyFill="1" applyBorder="1" applyAlignment="1">
      <alignment horizontal="center" vertical="center"/>
    </xf>
    <xf numFmtId="192" fontId="5" fillId="5" borderId="9" xfId="0" applyNumberFormat="1" applyFont="1" applyFill="1" applyBorder="1" applyAlignment="1">
      <alignment horizontal="center" vertical="center"/>
    </xf>
    <xf numFmtId="0" fontId="5" fillId="8" borderId="17" xfId="0" applyFont="1" applyFill="1" applyBorder="1" applyAlignment="1">
      <alignment horizontal="right"/>
    </xf>
    <xf numFmtId="0" fontId="5" fillId="8" borderId="18" xfId="0" applyFont="1" applyFill="1" applyBorder="1" applyAlignment="1">
      <alignment horizontal="right"/>
    </xf>
    <xf numFmtId="0" fontId="5" fillId="8" borderId="19" xfId="0" applyFont="1" applyFill="1" applyBorder="1" applyAlignment="1">
      <alignment horizontal="right"/>
    </xf>
    <xf numFmtId="0" fontId="9" fillId="8" borderId="20" xfId="0" applyFont="1" applyFill="1" applyBorder="1"/>
    <xf numFmtId="0" fontId="5" fillId="8" borderId="20" xfId="0" applyFont="1" applyFill="1" applyBorder="1" applyAlignment="1">
      <alignment horizontal="right"/>
    </xf>
    <xf numFmtId="0" fontId="9" fillId="3" borderId="21" xfId="0" applyFont="1" applyFill="1" applyBorder="1" applyProtection="1">
      <protection locked="0"/>
    </xf>
    <xf numFmtId="0" fontId="5" fillId="8" borderId="22" xfId="0" applyFont="1" applyFill="1" applyBorder="1" applyAlignment="1">
      <alignment horizontal="right"/>
    </xf>
    <xf numFmtId="0" fontId="9" fillId="8" borderId="18" xfId="0" applyFont="1" applyFill="1" applyBorder="1"/>
    <xf numFmtId="193" fontId="5" fillId="5" borderId="7" xfId="0" applyNumberFormat="1" applyFont="1" applyFill="1" applyBorder="1" applyAlignment="1">
      <alignment horizontal="center" vertical="center"/>
    </xf>
    <xf numFmtId="193" fontId="5" fillId="5" borderId="8" xfId="0" applyNumberFormat="1" applyFont="1" applyFill="1" applyBorder="1" applyAlignment="1">
      <alignment horizontal="center" vertical="center"/>
    </xf>
    <xf numFmtId="179" fontId="6" fillId="3" borderId="0" xfId="0" applyNumberFormat="1" applyFont="1" applyFill="1" applyBorder="1" applyAlignment="1" applyProtection="1">
      <alignment horizontal="center" vertical="center"/>
      <protection hidden="1"/>
    </xf>
    <xf numFmtId="0" fontId="5" fillId="8" borderId="23" xfId="0" applyFont="1" applyFill="1" applyBorder="1" applyAlignment="1">
      <alignment horizontal="right"/>
    </xf>
    <xf numFmtId="0" fontId="9" fillId="8" borderId="24" xfId="0" applyFont="1" applyFill="1" applyBorder="1"/>
    <xf numFmtId="0" fontId="5" fillId="8" borderId="24" xfId="0" applyFont="1" applyFill="1" applyBorder="1" applyAlignment="1">
      <alignment horizontal="right"/>
    </xf>
    <xf numFmtId="0" fontId="6" fillId="8" borderId="24" xfId="0" applyFont="1" applyFill="1" applyBorder="1" applyAlignment="1">
      <alignment horizontal="right"/>
    </xf>
    <xf numFmtId="0" fontId="5" fillId="8" borderId="25" xfId="0" applyFont="1" applyFill="1" applyBorder="1" applyAlignment="1">
      <alignment horizontal="right"/>
    </xf>
    <xf numFmtId="0" fontId="9" fillId="8" borderId="17" xfId="0" applyFont="1" applyFill="1" applyBorder="1"/>
    <xf numFmtId="0" fontId="6" fillId="8" borderId="17" xfId="0" applyFont="1" applyFill="1" applyBorder="1" applyAlignment="1">
      <alignment horizontal="right"/>
    </xf>
    <xf numFmtId="0" fontId="9" fillId="3" borderId="26" xfId="0" applyFont="1" applyFill="1" applyBorder="1" applyProtection="1">
      <protection locked="0"/>
    </xf>
    <xf numFmtId="0" fontId="6" fillId="8" borderId="18" xfId="0" applyFont="1" applyFill="1" applyBorder="1" applyAlignment="1">
      <alignment horizontal="right"/>
    </xf>
    <xf numFmtId="193" fontId="5" fillId="5" borderId="7" xfId="0" applyNumberFormat="1" applyFont="1" applyFill="1" applyBorder="1" applyAlignment="1">
      <alignment horizontal="center"/>
    </xf>
    <xf numFmtId="193" fontId="5" fillId="5" borderId="8" xfId="0" applyNumberFormat="1" applyFont="1" applyFill="1" applyBorder="1" applyAlignment="1">
      <alignment horizontal="center"/>
    </xf>
    <xf numFmtId="193" fontId="5" fillId="5" borderId="9" xfId="0" applyNumberFormat="1" applyFont="1" applyFill="1" applyBorder="1" applyAlignment="1">
      <alignment horizontal="center"/>
    </xf>
    <xf numFmtId="0" fontId="12" fillId="3" borderId="0" xfId="1" applyFont="1" applyFill="1" applyAlignment="1" applyProtection="1">
      <alignment horizontal="center"/>
    </xf>
    <xf numFmtId="0" fontId="9" fillId="8" borderId="27" xfId="0" applyFont="1" applyFill="1" applyBorder="1"/>
    <xf numFmtId="193" fontId="5" fillId="5" borderId="14" xfId="0" applyNumberFormat="1" applyFont="1" applyFill="1" applyBorder="1" applyAlignment="1">
      <alignment horizontal="center" vertical="center"/>
    </xf>
    <xf numFmtId="0" fontId="5" fillId="8" borderId="28" xfId="0" applyFont="1" applyFill="1" applyBorder="1" applyAlignment="1">
      <alignment horizontal="right" vertical="center"/>
    </xf>
    <xf numFmtId="0" fontId="5" fillId="8" borderId="29" xfId="0" applyFont="1" applyFill="1" applyBorder="1" applyAlignment="1">
      <alignment horizontal="right" vertical="center"/>
    </xf>
    <xf numFmtId="0" fontId="5" fillId="8" borderId="30" xfId="0" applyFont="1" applyFill="1" applyBorder="1" applyAlignment="1">
      <alignment horizontal="right" vertical="center"/>
    </xf>
    <xf numFmtId="0" fontId="5" fillId="8" borderId="24" xfId="0" applyFont="1" applyFill="1" applyBorder="1" applyAlignment="1">
      <alignment horizontal="right" vertical="center"/>
    </xf>
    <xf numFmtId="0" fontId="5" fillId="8" borderId="17" xfId="0" applyFont="1" applyFill="1" applyBorder="1" applyAlignment="1">
      <alignment horizontal="right" vertical="center"/>
    </xf>
    <xf numFmtId="0" fontId="5" fillId="8" borderId="18" xfId="0" applyFont="1" applyFill="1" applyBorder="1" applyAlignment="1">
      <alignment horizontal="right" vertical="center"/>
    </xf>
    <xf numFmtId="0" fontId="5" fillId="8" borderId="20" xfId="0" applyFont="1" applyFill="1" applyBorder="1" applyAlignment="1">
      <alignment horizontal="right" vertical="center"/>
    </xf>
    <xf numFmtId="0" fontId="9" fillId="3" borderId="31" xfId="0" applyFont="1" applyFill="1" applyBorder="1" applyProtection="1">
      <protection locked="0"/>
    </xf>
    <xf numFmtId="0" fontId="9" fillId="3" borderId="32" xfId="0" applyFont="1" applyFill="1" applyBorder="1" applyProtection="1">
      <protection locked="0"/>
    </xf>
    <xf numFmtId="0" fontId="9" fillId="3" borderId="33" xfId="0" applyFont="1" applyFill="1" applyBorder="1" applyProtection="1">
      <protection locked="0"/>
    </xf>
    <xf numFmtId="0" fontId="9" fillId="3" borderId="34" xfId="0" applyFont="1" applyFill="1" applyBorder="1" applyProtection="1">
      <protection locked="0"/>
    </xf>
    <xf numFmtId="0" fontId="9" fillId="3" borderId="35" xfId="2" applyFont="1" applyFill="1" applyBorder="1" applyProtection="1">
      <protection locked="0"/>
    </xf>
    <xf numFmtId="0" fontId="7" fillId="2" borderId="5" xfId="0" applyFont="1" applyFill="1" applyBorder="1" applyProtection="1"/>
    <xf numFmtId="0" fontId="6" fillId="0" borderId="2" xfId="0" applyFont="1" applyFill="1" applyBorder="1" applyAlignment="1">
      <alignment horizontal="center" vertical="center"/>
    </xf>
    <xf numFmtId="0" fontId="11" fillId="3" borderId="0" xfId="1" applyFont="1" applyFill="1" applyAlignment="1" applyProtection="1">
      <alignment horizontal="center"/>
    </xf>
    <xf numFmtId="0" fontId="6" fillId="4" borderId="2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3" borderId="18" xfId="0" applyFont="1" applyFill="1" applyBorder="1"/>
    <xf numFmtId="0" fontId="10" fillId="7" borderId="16" xfId="0" applyFont="1" applyFill="1" applyBorder="1" applyAlignment="1">
      <alignment vertical="center"/>
    </xf>
    <xf numFmtId="0" fontId="6" fillId="8" borderId="18" xfId="0" applyFont="1" applyFill="1" applyBorder="1" applyAlignment="1">
      <alignment horizontal="right" vertical="center"/>
    </xf>
    <xf numFmtId="0" fontId="6" fillId="3" borderId="3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3" borderId="0" xfId="1" applyFont="1" applyFill="1" applyAlignment="1" applyProtection="1"/>
    <xf numFmtId="0" fontId="6" fillId="4" borderId="36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left" vertical="center"/>
    </xf>
    <xf numFmtId="0" fontId="6" fillId="3" borderId="38" xfId="0" applyFont="1" applyFill="1" applyBorder="1" applyAlignment="1">
      <alignment horizontal="left" vertical="center"/>
    </xf>
    <xf numFmtId="0" fontId="6" fillId="3" borderId="39" xfId="0" applyFont="1" applyFill="1" applyBorder="1" applyAlignment="1">
      <alignment horizontal="left" vertical="center"/>
    </xf>
    <xf numFmtId="0" fontId="9" fillId="3" borderId="35" xfId="0" applyFont="1" applyFill="1" applyBorder="1" applyAlignment="1" applyProtection="1">
      <alignment vertical="center"/>
      <protection locked="0"/>
    </xf>
    <xf numFmtId="0" fontId="6" fillId="0" borderId="3" xfId="0" applyFont="1" applyFill="1" applyBorder="1" applyAlignment="1">
      <alignment horizontal="left" vertical="center"/>
    </xf>
    <xf numFmtId="0" fontId="6" fillId="8" borderId="10" xfId="0" applyFont="1" applyFill="1" applyBorder="1" applyAlignment="1">
      <alignment vertical="center"/>
    </xf>
    <xf numFmtId="0" fontId="6" fillId="8" borderId="15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5" fillId="9" borderId="0" xfId="0" applyFont="1" applyFill="1" applyBorder="1" applyAlignment="1">
      <alignment horizontal="center" wrapText="1"/>
    </xf>
    <xf numFmtId="0" fontId="6" fillId="10" borderId="0" xfId="0" applyFont="1" applyFill="1" applyBorder="1" applyAlignment="1">
      <alignment horizontal="center"/>
    </xf>
    <xf numFmtId="178" fontId="5" fillId="5" borderId="40" xfId="0" applyNumberFormat="1" applyFont="1" applyFill="1" applyBorder="1" applyAlignment="1">
      <alignment horizontal="center" vertical="center"/>
    </xf>
    <xf numFmtId="178" fontId="5" fillId="5" borderId="41" xfId="0" applyNumberFormat="1" applyFont="1" applyFill="1" applyBorder="1" applyAlignment="1">
      <alignment horizontal="center" vertical="center"/>
    </xf>
    <xf numFmtId="187" fontId="5" fillId="5" borderId="14" xfId="0" applyNumberFormat="1" applyFont="1" applyFill="1" applyBorder="1" applyAlignment="1">
      <alignment horizontal="center" vertical="center"/>
    </xf>
    <xf numFmtId="187" fontId="5" fillId="3" borderId="0" xfId="0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42" xfId="0" applyFont="1" applyFill="1" applyBorder="1"/>
    <xf numFmtId="0" fontId="6" fillId="4" borderId="3" xfId="0" applyFont="1" applyFill="1" applyBorder="1" applyAlignment="1">
      <alignment vertical="center"/>
    </xf>
    <xf numFmtId="192" fontId="5" fillId="3" borderId="0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center" vertical="center" wrapText="1"/>
    </xf>
    <xf numFmtId="179" fontId="6" fillId="3" borderId="0" xfId="0" applyNumberFormat="1" applyFont="1" applyFill="1" applyBorder="1" applyAlignment="1" applyProtection="1">
      <alignment horizontal="center" vertical="center" wrapText="1"/>
      <protection hidden="1"/>
    </xf>
    <xf numFmtId="178" fontId="5" fillId="3" borderId="0" xfId="0" applyNumberFormat="1" applyFont="1" applyFill="1" applyBorder="1" applyAlignment="1">
      <alignment horizontal="center" vertical="center"/>
    </xf>
    <xf numFmtId="0" fontId="6" fillId="3" borderId="0" xfId="0" applyFont="1" applyFill="1" applyProtection="1"/>
    <xf numFmtId="0" fontId="6" fillId="5" borderId="0" xfId="0" applyFont="1" applyFill="1" applyProtection="1"/>
    <xf numFmtId="0" fontId="9" fillId="3" borderId="0" xfId="0" applyFont="1" applyFill="1" applyAlignment="1" applyProtection="1">
      <alignment horizontal="right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0" xfId="0" applyFont="1" applyFill="1" applyBorder="1" applyProtection="1"/>
    <xf numFmtId="0" fontId="6" fillId="0" borderId="0" xfId="0" applyFont="1" applyFill="1" applyProtection="1"/>
    <xf numFmtId="0" fontId="14" fillId="3" borderId="0" xfId="0" applyFont="1" applyFill="1" applyBorder="1" applyAlignment="1" applyProtection="1">
      <alignment horizontal="justify" vertical="top" wrapText="1"/>
    </xf>
    <xf numFmtId="0" fontId="15" fillId="0" borderId="43" xfId="0" applyFont="1" applyBorder="1" applyAlignment="1" applyProtection="1">
      <alignment horizontal="justify" vertical="top" wrapText="1"/>
    </xf>
    <xf numFmtId="177" fontId="14" fillId="0" borderId="43" xfId="0" applyNumberFormat="1" applyFont="1" applyBorder="1" applyAlignment="1" applyProtection="1">
      <alignment horizontal="justify" vertical="top" wrapText="1"/>
    </xf>
    <xf numFmtId="177" fontId="14" fillId="0" borderId="18" xfId="0" applyNumberFormat="1" applyFont="1" applyBorder="1" applyAlignment="1" applyProtection="1">
      <alignment horizontal="justify" vertical="top" wrapText="1"/>
    </xf>
    <xf numFmtId="0" fontId="14" fillId="8" borderId="44" xfId="0" applyFont="1" applyFill="1" applyBorder="1" applyAlignment="1" applyProtection="1">
      <alignment horizontal="center" vertical="top" wrapText="1"/>
    </xf>
    <xf numFmtId="0" fontId="9" fillId="3" borderId="44" xfId="0" applyFont="1" applyFill="1" applyBorder="1" applyAlignment="1" applyProtection="1">
      <alignment horizontal="center"/>
    </xf>
    <xf numFmtId="177" fontId="6" fillId="6" borderId="0" xfId="0" applyNumberFormat="1" applyFont="1" applyFill="1" applyProtection="1"/>
    <xf numFmtId="0" fontId="6" fillId="6" borderId="0" xfId="0" applyFont="1" applyFill="1" applyProtection="1"/>
    <xf numFmtId="0" fontId="5" fillId="8" borderId="45" xfId="0" applyFont="1" applyFill="1" applyBorder="1" applyAlignment="1" applyProtection="1">
      <alignment horizontal="center" vertical="center"/>
    </xf>
    <xf numFmtId="176" fontId="6" fillId="3" borderId="0" xfId="0" applyNumberFormat="1" applyFont="1" applyFill="1" applyProtection="1"/>
    <xf numFmtId="0" fontId="6" fillId="3" borderId="0" xfId="0" applyFont="1" applyFill="1" applyAlignment="1" applyProtection="1">
      <alignment horizontal="center" vertical="center"/>
    </xf>
    <xf numFmtId="0" fontId="6" fillId="6" borderId="0" xfId="0" applyFont="1" applyFill="1" applyAlignment="1" applyProtection="1">
      <alignment horizontal="center"/>
    </xf>
    <xf numFmtId="177" fontId="6" fillId="6" borderId="0" xfId="0" applyNumberFormat="1" applyFont="1" applyFill="1" applyAlignment="1" applyProtection="1">
      <alignment horizontal="center"/>
    </xf>
    <xf numFmtId="0" fontId="6" fillId="8" borderId="10" xfId="0" applyFont="1" applyFill="1" applyBorder="1" applyAlignment="1" applyProtection="1">
      <alignment horizontal="left" vertical="center"/>
    </xf>
    <xf numFmtId="0" fontId="9" fillId="8" borderId="15" xfId="0" applyFont="1" applyFill="1" applyBorder="1" applyAlignment="1" applyProtection="1">
      <alignment horizontal="left" vertical="center"/>
    </xf>
    <xf numFmtId="0" fontId="5" fillId="8" borderId="13" xfId="0" applyFont="1" applyFill="1" applyBorder="1" applyAlignment="1" applyProtection="1">
      <alignment horizontal="right" vertical="center"/>
    </xf>
    <xf numFmtId="0" fontId="6" fillId="3" borderId="0" xfId="0" applyFont="1" applyFill="1" applyAlignment="1" applyProtection="1">
      <alignment horizontal="left" vertical="center"/>
    </xf>
    <xf numFmtId="178" fontId="5" fillId="5" borderId="7" xfId="0" applyNumberFormat="1" applyFont="1" applyFill="1" applyBorder="1" applyAlignment="1" applyProtection="1">
      <alignment horizontal="center" vertical="center"/>
    </xf>
    <xf numFmtId="178" fontId="5" fillId="5" borderId="8" xfId="0" applyNumberFormat="1" applyFont="1" applyFill="1" applyBorder="1" applyAlignment="1" applyProtection="1">
      <alignment horizontal="center" vertical="center"/>
    </xf>
    <xf numFmtId="178" fontId="5" fillId="5" borderId="14" xfId="0" applyNumberFormat="1" applyFont="1" applyFill="1" applyBorder="1" applyAlignment="1" applyProtection="1">
      <alignment horizontal="center" vertical="center"/>
    </xf>
    <xf numFmtId="178" fontId="5" fillId="5" borderId="46" xfId="0" applyNumberFormat="1" applyFont="1" applyFill="1" applyBorder="1" applyAlignment="1" applyProtection="1">
      <alignment horizontal="center" vertical="center"/>
    </xf>
    <xf numFmtId="0" fontId="10" fillId="7" borderId="10" xfId="0" applyFont="1" applyFill="1" applyBorder="1" applyAlignment="1" applyProtection="1">
      <alignment vertical="center"/>
    </xf>
    <xf numFmtId="0" fontId="10" fillId="7" borderId="6" xfId="0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horizontal="left" vertical="center"/>
    </xf>
    <xf numFmtId="178" fontId="5" fillId="5" borderId="9" xfId="0" applyNumberFormat="1" applyFont="1" applyFill="1" applyBorder="1" applyAlignment="1" applyProtection="1">
      <alignment horizontal="center" vertical="center"/>
    </xf>
    <xf numFmtId="178" fontId="5" fillId="5" borderId="47" xfId="0" applyNumberFormat="1" applyFont="1" applyFill="1" applyBorder="1" applyAlignment="1" applyProtection="1">
      <alignment horizontal="center" vertical="center"/>
    </xf>
    <xf numFmtId="178" fontId="5" fillId="5" borderId="2" xfId="0" applyNumberFormat="1" applyFont="1" applyFill="1" applyBorder="1" applyAlignment="1" applyProtection="1">
      <alignment horizontal="center" vertical="center"/>
    </xf>
    <xf numFmtId="0" fontId="6" fillId="8" borderId="23" xfId="0" applyFont="1" applyFill="1" applyBorder="1" applyAlignment="1" applyProtection="1">
      <alignment horizontal="left" vertical="center"/>
    </xf>
    <xf numFmtId="0" fontId="9" fillId="8" borderId="24" xfId="0" applyFont="1" applyFill="1" applyBorder="1" applyAlignment="1" applyProtection="1">
      <alignment horizontal="left" vertical="center"/>
    </xf>
    <xf numFmtId="0" fontId="5" fillId="8" borderId="48" xfId="0" applyFont="1" applyFill="1" applyBorder="1" applyAlignment="1" applyProtection="1">
      <alignment horizontal="right" vertical="center"/>
    </xf>
    <xf numFmtId="0" fontId="6" fillId="4" borderId="2" xfId="0" applyFont="1" applyFill="1" applyBorder="1" applyProtection="1"/>
    <xf numFmtId="0" fontId="6" fillId="3" borderId="49" xfId="0" applyFont="1" applyFill="1" applyBorder="1" applyAlignment="1" applyProtection="1">
      <alignment vertical="center"/>
    </xf>
    <xf numFmtId="179" fontId="6" fillId="3" borderId="0" xfId="0" applyNumberFormat="1" applyFont="1" applyFill="1" applyBorder="1" applyAlignment="1" applyProtection="1">
      <alignment horizontal="center"/>
    </xf>
    <xf numFmtId="0" fontId="6" fillId="5" borderId="0" xfId="0" applyFont="1" applyFill="1" applyAlignment="1" applyProtection="1">
      <alignment vertical="center"/>
    </xf>
    <xf numFmtId="0" fontId="6" fillId="3" borderId="0" xfId="0" applyFont="1" applyFill="1" applyAlignment="1" applyProtection="1">
      <alignment vertical="center"/>
    </xf>
    <xf numFmtId="0" fontId="6" fillId="3" borderId="0" xfId="0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horizontal="left" vertical="center"/>
    </xf>
    <xf numFmtId="0" fontId="6" fillId="0" borderId="2" xfId="0" applyFont="1" applyFill="1" applyBorder="1" applyAlignment="1" applyProtection="1">
      <alignment vertical="center"/>
    </xf>
    <xf numFmtId="0" fontId="6" fillId="4" borderId="2" xfId="0" applyFont="1" applyFill="1" applyBorder="1" applyAlignment="1" applyProtection="1">
      <alignment vertical="center"/>
    </xf>
    <xf numFmtId="0" fontId="12" fillId="3" borderId="0" xfId="1" applyFont="1" applyFill="1" applyBorder="1" applyAlignment="1" applyProtection="1">
      <alignment horizontal="center"/>
    </xf>
    <xf numFmtId="0" fontId="6" fillId="5" borderId="29" xfId="0" applyFont="1" applyFill="1" applyBorder="1" applyAlignment="1" applyProtection="1">
      <alignment vertical="center"/>
    </xf>
    <xf numFmtId="0" fontId="6" fillId="3" borderId="2" xfId="0" applyFont="1" applyFill="1" applyBorder="1" applyAlignment="1" applyProtection="1">
      <alignment vertical="center"/>
    </xf>
    <xf numFmtId="0" fontId="6" fillId="5" borderId="29" xfId="0" applyFont="1" applyFill="1" applyBorder="1" applyProtection="1"/>
    <xf numFmtId="0" fontId="6" fillId="3" borderId="2" xfId="0" applyFont="1" applyFill="1" applyBorder="1" applyProtection="1"/>
    <xf numFmtId="192" fontId="5" fillId="5" borderId="8" xfId="0" applyNumberFormat="1" applyFont="1" applyFill="1" applyBorder="1" applyAlignment="1" applyProtection="1">
      <alignment horizontal="center"/>
    </xf>
    <xf numFmtId="0" fontId="6" fillId="3" borderId="4" xfId="0" applyFont="1" applyFill="1" applyBorder="1" applyAlignment="1" applyProtection="1">
      <alignment vertical="center"/>
    </xf>
    <xf numFmtId="192" fontId="5" fillId="5" borderId="8" xfId="0" applyNumberFormat="1" applyFont="1" applyFill="1" applyBorder="1" applyAlignment="1" applyProtection="1">
      <alignment horizontal="center" vertical="center"/>
    </xf>
    <xf numFmtId="192" fontId="5" fillId="5" borderId="46" xfId="0" applyNumberFormat="1" applyFont="1" applyFill="1" applyBorder="1" applyAlignment="1" applyProtection="1">
      <alignment horizontal="center"/>
    </xf>
    <xf numFmtId="0" fontId="6" fillId="4" borderId="49" xfId="0" applyFont="1" applyFill="1" applyBorder="1" applyAlignment="1" applyProtection="1">
      <alignment vertical="center"/>
    </xf>
    <xf numFmtId="0" fontId="6" fillId="8" borderId="10" xfId="0" applyFont="1" applyFill="1" applyBorder="1" applyAlignment="1" applyProtection="1">
      <alignment horizontal="right" vertical="center"/>
    </xf>
    <xf numFmtId="0" fontId="9" fillId="8" borderId="15" xfId="0" applyFont="1" applyFill="1" applyBorder="1" applyAlignment="1" applyProtection="1">
      <alignment vertical="center"/>
    </xf>
    <xf numFmtId="0" fontId="6" fillId="8" borderId="15" xfId="0" applyFont="1" applyFill="1" applyBorder="1" applyAlignment="1" applyProtection="1">
      <alignment horizontal="right" vertical="center"/>
    </xf>
    <xf numFmtId="192" fontId="5" fillId="5" borderId="7" xfId="0" applyNumberFormat="1" applyFont="1" applyFill="1" applyBorder="1" applyAlignment="1" applyProtection="1">
      <alignment horizontal="center" vertical="center"/>
    </xf>
    <xf numFmtId="0" fontId="6" fillId="4" borderId="4" xfId="0" applyFont="1" applyFill="1" applyBorder="1" applyAlignment="1" applyProtection="1">
      <alignment vertical="center"/>
    </xf>
    <xf numFmtId="0" fontId="6" fillId="3" borderId="2" xfId="0" applyFont="1" applyFill="1" applyBorder="1" applyAlignment="1" applyProtection="1">
      <alignment vertical="center" wrapText="1"/>
    </xf>
    <xf numFmtId="0" fontId="6" fillId="4" borderId="2" xfId="0" applyFont="1" applyFill="1" applyBorder="1" applyAlignment="1" applyProtection="1">
      <alignment vertical="center" wrapText="1"/>
    </xf>
    <xf numFmtId="192" fontId="5" fillId="5" borderId="9" xfId="0" applyNumberFormat="1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vertical="center"/>
    </xf>
    <xf numFmtId="192" fontId="5" fillId="0" borderId="24" xfId="0" applyNumberFormat="1" applyFont="1" applyFill="1" applyBorder="1" applyAlignment="1" applyProtection="1">
      <alignment horizontal="center" vertical="center"/>
    </xf>
    <xf numFmtId="179" fontId="6" fillId="3" borderId="24" xfId="0" applyNumberFormat="1" applyFont="1" applyFill="1" applyBorder="1" applyAlignment="1" applyProtection="1">
      <alignment horizontal="center"/>
    </xf>
    <xf numFmtId="192" fontId="5" fillId="0" borderId="0" xfId="0" applyNumberFormat="1" applyFont="1" applyFill="1" applyBorder="1" applyAlignment="1" applyProtection="1">
      <alignment horizontal="center" vertical="center"/>
    </xf>
    <xf numFmtId="192" fontId="5" fillId="0" borderId="18" xfId="0" applyNumberFormat="1" applyFont="1" applyFill="1" applyBorder="1" applyAlignment="1" applyProtection="1">
      <alignment horizontal="center" vertical="center"/>
    </xf>
    <xf numFmtId="0" fontId="6" fillId="3" borderId="18" xfId="0" applyFont="1" applyFill="1" applyBorder="1" applyAlignment="1" applyProtection="1">
      <alignment vertical="center"/>
    </xf>
    <xf numFmtId="179" fontId="6" fillId="3" borderId="18" xfId="0" applyNumberFormat="1" applyFont="1" applyFill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left" vertical="center"/>
    </xf>
    <xf numFmtId="0" fontId="18" fillId="2" borderId="12" xfId="0" applyFont="1" applyFill="1" applyBorder="1" applyProtection="1"/>
    <xf numFmtId="0" fontId="18" fillId="5" borderId="12" xfId="0" applyFont="1" applyFill="1" applyBorder="1" applyProtection="1"/>
    <xf numFmtId="0" fontId="16" fillId="3" borderId="0" xfId="0" applyFont="1" applyFill="1"/>
    <xf numFmtId="0" fontId="19" fillId="3" borderId="50" xfId="1" applyFont="1" applyFill="1" applyBorder="1" applyAlignment="1" applyProtection="1"/>
    <xf numFmtId="0" fontId="16" fillId="5" borderId="0" xfId="0" applyFont="1" applyFill="1"/>
    <xf numFmtId="0" fontId="20" fillId="3" borderId="0" xfId="0" applyFont="1" applyFill="1" applyAlignment="1">
      <alignment horizontal="right"/>
    </xf>
    <xf numFmtId="0" fontId="16" fillId="8" borderId="10" xfId="0" applyFont="1" applyFill="1" applyBorder="1" applyAlignment="1">
      <alignment vertical="center"/>
    </xf>
    <xf numFmtId="0" fontId="16" fillId="8" borderId="15" xfId="0" applyFont="1" applyFill="1" applyBorder="1" applyAlignment="1">
      <alignment vertical="center"/>
    </xf>
    <xf numFmtId="0" fontId="17" fillId="8" borderId="48" xfId="0" applyFont="1" applyFill="1" applyBorder="1" applyAlignment="1">
      <alignment horizontal="right" vertical="center"/>
    </xf>
    <xf numFmtId="0" fontId="20" fillId="3" borderId="6" xfId="0" applyFont="1" applyFill="1" applyBorder="1" applyAlignment="1" applyProtection="1">
      <alignment vertical="center"/>
      <protection locked="0"/>
    </xf>
    <xf numFmtId="0" fontId="20" fillId="3" borderId="0" xfId="0" applyFont="1" applyFill="1" applyBorder="1" applyAlignment="1">
      <alignment vertical="center"/>
    </xf>
    <xf numFmtId="0" fontId="16" fillId="5" borderId="0" xfId="0" applyFont="1" applyFill="1" applyAlignment="1">
      <alignment vertical="center"/>
    </xf>
    <xf numFmtId="0" fontId="17" fillId="9" borderId="0" xfId="0" applyFont="1" applyFill="1" applyBorder="1" applyAlignment="1">
      <alignment horizontal="center" wrapText="1"/>
    </xf>
    <xf numFmtId="0" fontId="16" fillId="3" borderId="0" xfId="0" applyFont="1" applyFill="1" applyBorder="1" applyAlignment="1">
      <alignment horizontal="center"/>
    </xf>
    <xf numFmtId="0" fontId="16" fillId="10" borderId="0" xfId="0" applyFont="1" applyFill="1" applyBorder="1" applyAlignment="1">
      <alignment horizontal="center"/>
    </xf>
    <xf numFmtId="0" fontId="20" fillId="3" borderId="0" xfId="0" applyFont="1" applyFill="1" applyBorder="1"/>
    <xf numFmtId="179" fontId="16" fillId="3" borderId="0" xfId="0" applyNumberFormat="1" applyFont="1" applyFill="1" applyBorder="1" applyAlignment="1" applyProtection="1">
      <alignment horizontal="center"/>
      <protection hidden="1"/>
    </xf>
    <xf numFmtId="0" fontId="16" fillId="10" borderId="0" xfId="0" applyFont="1" applyFill="1" applyBorder="1" applyAlignment="1">
      <alignment horizontal="center" vertical="center"/>
    </xf>
    <xf numFmtId="0" fontId="17" fillId="8" borderId="13" xfId="0" applyFont="1" applyFill="1" applyBorder="1" applyAlignment="1">
      <alignment horizontal="right" vertical="center"/>
    </xf>
    <xf numFmtId="0" fontId="16" fillId="3" borderId="0" xfId="0" applyFont="1" applyFill="1" applyAlignment="1">
      <alignment vertical="center"/>
    </xf>
    <xf numFmtId="0" fontId="12" fillId="3" borderId="0" xfId="1" applyFont="1" applyFill="1" applyAlignment="1" applyProtection="1">
      <alignment horizontal="right"/>
    </xf>
    <xf numFmtId="0" fontId="23" fillId="2" borderId="12" xfId="0" applyFont="1" applyFill="1" applyBorder="1" applyAlignment="1" applyProtection="1">
      <alignment vertical="center"/>
    </xf>
    <xf numFmtId="0" fontId="24" fillId="2" borderId="12" xfId="0" applyFont="1" applyFill="1" applyBorder="1" applyProtection="1"/>
    <xf numFmtId="0" fontId="25" fillId="2" borderId="12" xfId="0" applyFont="1" applyFill="1" applyBorder="1" applyProtection="1"/>
    <xf numFmtId="0" fontId="25" fillId="2" borderId="12" xfId="0" applyFont="1" applyFill="1" applyBorder="1" applyAlignment="1" applyProtection="1">
      <alignment horizontal="left"/>
    </xf>
    <xf numFmtId="0" fontId="25" fillId="0" borderId="0" xfId="0" applyFont="1" applyProtection="1"/>
    <xf numFmtId="0" fontId="26" fillId="3" borderId="0" xfId="1" applyFont="1" applyFill="1" applyAlignment="1" applyProtection="1"/>
    <xf numFmtId="0" fontId="25" fillId="3" borderId="0" xfId="0" applyFont="1" applyFill="1" applyProtection="1"/>
    <xf numFmtId="0" fontId="25" fillId="5" borderId="0" xfId="0" applyFont="1" applyFill="1" applyProtection="1"/>
    <xf numFmtId="0" fontId="28" fillId="3" borderId="0" xfId="0" applyFont="1" applyFill="1" applyAlignment="1" applyProtection="1">
      <alignment horizontal="right"/>
    </xf>
    <xf numFmtId="0" fontId="30" fillId="0" borderId="51" xfId="1" applyFont="1" applyBorder="1" applyAlignment="1" applyProtection="1">
      <alignment horizontal="center" vertical="center"/>
    </xf>
    <xf numFmtId="179" fontId="25" fillId="3" borderId="52" xfId="0" applyNumberFormat="1" applyFont="1" applyFill="1" applyBorder="1" applyAlignment="1" applyProtection="1">
      <alignment horizontal="center" vertical="center"/>
      <protection hidden="1"/>
    </xf>
    <xf numFmtId="0" fontId="30" fillId="0" borderId="26" xfId="1" applyFont="1" applyBorder="1" applyAlignment="1" applyProtection="1">
      <alignment horizontal="center" vertical="center"/>
    </xf>
    <xf numFmtId="179" fontId="25" fillId="3" borderId="51" xfId="0" applyNumberFormat="1" applyFont="1" applyFill="1" applyBorder="1" applyAlignment="1" applyProtection="1">
      <alignment horizontal="center" vertical="center"/>
      <protection hidden="1"/>
    </xf>
    <xf numFmtId="179" fontId="25" fillId="3" borderId="53" xfId="0" applyNumberFormat="1" applyFont="1" applyFill="1" applyBorder="1" applyAlignment="1" applyProtection="1">
      <alignment horizontal="center" vertical="center"/>
      <protection hidden="1"/>
    </xf>
    <xf numFmtId="179" fontId="25" fillId="3" borderId="54" xfId="0" applyNumberFormat="1" applyFont="1" applyFill="1" applyBorder="1" applyAlignment="1" applyProtection="1">
      <alignment horizontal="center" vertical="center"/>
      <protection hidden="1"/>
    </xf>
    <xf numFmtId="0" fontId="25" fillId="0" borderId="2" xfId="0" applyFont="1" applyBorder="1" applyAlignment="1" applyProtection="1">
      <alignment horizontal="center" vertical="center"/>
    </xf>
    <xf numFmtId="179" fontId="25" fillId="3" borderId="29" xfId="0" applyNumberFormat="1" applyFont="1" applyFill="1" applyBorder="1" applyAlignment="1" applyProtection="1">
      <alignment horizontal="center" vertical="center"/>
      <protection hidden="1"/>
    </xf>
    <xf numFmtId="179" fontId="25" fillId="3" borderId="26" xfId="0" applyNumberFormat="1" applyFont="1" applyFill="1" applyBorder="1" applyAlignment="1" applyProtection="1">
      <alignment horizontal="center" vertical="center"/>
      <protection hidden="1"/>
    </xf>
    <xf numFmtId="179" fontId="25" fillId="0" borderId="26" xfId="0" applyNumberFormat="1" applyFont="1" applyBorder="1" applyAlignment="1" applyProtection="1">
      <alignment horizontal="center" vertical="center"/>
      <protection hidden="1"/>
    </xf>
    <xf numFmtId="0" fontId="25" fillId="0" borderId="3" xfId="0" applyFont="1" applyBorder="1" applyAlignment="1" applyProtection="1">
      <alignment horizontal="center" vertical="center"/>
    </xf>
    <xf numFmtId="0" fontId="30" fillId="0" borderId="32" xfId="1" applyFont="1" applyBorder="1" applyAlignment="1" applyProtection="1">
      <alignment horizontal="center" vertical="center"/>
    </xf>
    <xf numFmtId="179" fontId="25" fillId="3" borderId="55" xfId="0" applyNumberFormat="1" applyFont="1" applyFill="1" applyBorder="1" applyAlignment="1" applyProtection="1">
      <alignment horizontal="center" vertical="center"/>
      <protection hidden="1"/>
    </xf>
    <xf numFmtId="179" fontId="25" fillId="3" borderId="32" xfId="0" applyNumberFormat="1" applyFont="1" applyFill="1" applyBorder="1" applyAlignment="1" applyProtection="1">
      <alignment horizontal="center" vertical="center"/>
      <protection hidden="1"/>
    </xf>
    <xf numFmtId="179" fontId="25" fillId="0" borderId="32" xfId="0" applyNumberFormat="1" applyFont="1" applyBorder="1" applyAlignment="1" applyProtection="1">
      <alignment horizontal="center" vertical="center"/>
      <protection hidden="1"/>
    </xf>
    <xf numFmtId="179" fontId="25" fillId="4" borderId="41" xfId="0" applyNumberFormat="1" applyFont="1" applyFill="1" applyBorder="1" applyAlignment="1" applyProtection="1">
      <alignment horizontal="center" vertical="center"/>
      <protection hidden="1"/>
    </xf>
    <xf numFmtId="179" fontId="25" fillId="4" borderId="21" xfId="0" applyNumberFormat="1" applyFont="1" applyFill="1" applyBorder="1" applyAlignment="1" applyProtection="1">
      <alignment horizontal="center" vertical="center"/>
      <protection hidden="1"/>
    </xf>
    <xf numFmtId="179" fontId="25" fillId="4" borderId="29" xfId="0" applyNumberFormat="1" applyFont="1" applyFill="1" applyBorder="1" applyAlignment="1" applyProtection="1">
      <alignment horizontal="center" vertical="center"/>
      <protection hidden="1"/>
    </xf>
    <xf numFmtId="179" fontId="25" fillId="4" borderId="26" xfId="0" applyNumberFormat="1" applyFont="1" applyFill="1" applyBorder="1" applyAlignment="1" applyProtection="1">
      <alignment horizontal="center" vertical="center"/>
      <protection hidden="1"/>
    </xf>
    <xf numFmtId="179" fontId="25" fillId="4" borderId="8" xfId="0" applyNumberFormat="1" applyFont="1" applyFill="1" applyBorder="1" applyAlignment="1" applyProtection="1">
      <alignment horizontal="center" vertical="center"/>
      <protection hidden="1"/>
    </xf>
    <xf numFmtId="0" fontId="30" fillId="4" borderId="56" xfId="1" applyFont="1" applyFill="1" applyBorder="1" applyAlignment="1" applyProtection="1">
      <alignment horizontal="center" vertical="center"/>
    </xf>
    <xf numFmtId="179" fontId="25" fillId="4" borderId="53" xfId="0" applyNumberFormat="1" applyFont="1" applyFill="1" applyBorder="1" applyAlignment="1" applyProtection="1">
      <alignment horizontal="center" vertical="center"/>
      <protection hidden="1"/>
    </xf>
    <xf numFmtId="179" fontId="25" fillId="4" borderId="52" xfId="0" applyNumberFormat="1" applyFont="1" applyFill="1" applyBorder="1" applyAlignment="1" applyProtection="1">
      <alignment horizontal="center" vertical="center"/>
      <protection hidden="1"/>
    </xf>
    <xf numFmtId="179" fontId="25" fillId="4" borderId="9" xfId="0" applyNumberFormat="1" applyFont="1" applyFill="1" applyBorder="1" applyAlignment="1" applyProtection="1">
      <alignment horizontal="center" vertical="center"/>
      <protection hidden="1"/>
    </xf>
    <xf numFmtId="179" fontId="25" fillId="4" borderId="38" xfId="0" applyNumberFormat="1" applyFont="1" applyFill="1" applyBorder="1" applyAlignment="1" applyProtection="1">
      <alignment horizontal="center" vertical="center"/>
      <protection hidden="1"/>
    </xf>
    <xf numFmtId="179" fontId="25" fillId="4" borderId="47" xfId="0" applyNumberFormat="1" applyFont="1" applyFill="1" applyBorder="1" applyAlignment="1" applyProtection="1">
      <alignment horizontal="center" vertical="center"/>
      <protection hidden="1"/>
    </xf>
    <xf numFmtId="179" fontId="25" fillId="4" borderId="32" xfId="0" applyNumberFormat="1" applyFont="1" applyFill="1" applyBorder="1" applyAlignment="1" applyProtection="1">
      <alignment horizontal="center" vertical="center"/>
      <protection hidden="1"/>
    </xf>
    <xf numFmtId="179" fontId="25" fillId="4" borderId="57" xfId="0" applyNumberFormat="1" applyFont="1" applyFill="1" applyBorder="1" applyAlignment="1" applyProtection="1">
      <alignment horizontal="center" vertical="center"/>
      <protection hidden="1"/>
    </xf>
    <xf numFmtId="0" fontId="25" fillId="0" borderId="58" xfId="0" applyFont="1" applyBorder="1" applyAlignment="1" applyProtection="1">
      <alignment horizontal="center" vertical="center"/>
    </xf>
    <xf numFmtId="0" fontId="30" fillId="3" borderId="21" xfId="1" applyFont="1" applyFill="1" applyBorder="1" applyAlignment="1" applyProtection="1">
      <alignment horizontal="center" vertical="center"/>
    </xf>
    <xf numFmtId="0" fontId="30" fillId="3" borderId="26" xfId="1" applyFont="1" applyFill="1" applyBorder="1" applyAlignment="1" applyProtection="1">
      <alignment horizontal="center" vertical="center"/>
    </xf>
    <xf numFmtId="179" fontId="25" fillId="3" borderId="30" xfId="0" applyNumberFormat="1" applyFont="1" applyFill="1" applyBorder="1" applyAlignment="1" applyProtection="1">
      <alignment horizontal="center" vertical="center"/>
      <protection hidden="1"/>
    </xf>
    <xf numFmtId="179" fontId="25" fillId="3" borderId="56" xfId="0" applyNumberFormat="1" applyFont="1" applyFill="1" applyBorder="1" applyAlignment="1" applyProtection="1">
      <alignment horizontal="center" vertical="center"/>
      <protection hidden="1"/>
    </xf>
    <xf numFmtId="0" fontId="25" fillId="3" borderId="3" xfId="0" applyFont="1" applyFill="1" applyBorder="1" applyAlignment="1" applyProtection="1">
      <alignment horizontal="center" vertical="center"/>
    </xf>
    <xf numFmtId="0" fontId="30" fillId="3" borderId="32" xfId="1" applyFont="1" applyFill="1" applyBorder="1" applyAlignment="1" applyProtection="1">
      <alignment horizontal="center" vertical="center"/>
    </xf>
    <xf numFmtId="179" fontId="25" fillId="4" borderId="54" xfId="0" applyNumberFormat="1" applyFont="1" applyFill="1" applyBorder="1" applyAlignment="1" applyProtection="1">
      <alignment horizontal="center" vertical="center"/>
      <protection hidden="1"/>
    </xf>
    <xf numFmtId="179" fontId="25" fillId="4" borderId="51" xfId="0" applyNumberFormat="1" applyFont="1" applyFill="1" applyBorder="1" applyAlignment="1" applyProtection="1">
      <alignment horizontal="center" vertical="center"/>
      <protection hidden="1"/>
    </xf>
    <xf numFmtId="179" fontId="25" fillId="4" borderId="55" xfId="0" applyNumberFormat="1" applyFont="1" applyFill="1" applyBorder="1" applyAlignment="1" applyProtection="1">
      <alignment horizontal="center" vertical="center"/>
      <protection hidden="1"/>
    </xf>
    <xf numFmtId="0" fontId="30" fillId="0" borderId="21" xfId="1" applyFont="1" applyBorder="1" applyAlignment="1" applyProtection="1">
      <alignment horizontal="center" vertical="center"/>
    </xf>
    <xf numFmtId="0" fontId="25" fillId="3" borderId="0" xfId="0" applyFont="1" applyFill="1" applyBorder="1" applyProtection="1"/>
    <xf numFmtId="179" fontId="25" fillId="3" borderId="8" xfId="0" applyNumberFormat="1" applyFont="1" applyFill="1" applyBorder="1" applyAlignment="1" applyProtection="1">
      <alignment horizontal="center" vertical="center"/>
      <protection hidden="1"/>
    </xf>
    <xf numFmtId="179" fontId="25" fillId="3" borderId="33" xfId="0" applyNumberFormat="1" applyFont="1" applyFill="1" applyBorder="1" applyAlignment="1" applyProtection="1">
      <alignment horizontal="center" vertical="center"/>
      <protection hidden="1"/>
    </xf>
    <xf numFmtId="179" fontId="25" fillId="4" borderId="45" xfId="0" applyNumberFormat="1" applyFont="1" applyFill="1" applyBorder="1" applyAlignment="1" applyProtection="1">
      <alignment horizontal="center" vertical="center"/>
      <protection hidden="1"/>
    </xf>
    <xf numFmtId="179" fontId="25" fillId="4" borderId="35" xfId="0" applyNumberFormat="1" applyFont="1" applyFill="1" applyBorder="1" applyAlignment="1" applyProtection="1">
      <alignment horizontal="center" vertical="center"/>
      <protection hidden="1"/>
    </xf>
    <xf numFmtId="179" fontId="25" fillId="4" borderId="13" xfId="0" applyNumberFormat="1" applyFont="1" applyFill="1" applyBorder="1" applyAlignment="1" applyProtection="1">
      <alignment horizontal="center" vertical="center"/>
      <protection hidden="1"/>
    </xf>
    <xf numFmtId="179" fontId="25" fillId="4" borderId="6" xfId="0" applyNumberFormat="1" applyFont="1" applyFill="1" applyBorder="1" applyAlignment="1" applyProtection="1">
      <alignment horizontal="center" vertical="center"/>
      <protection hidden="1"/>
    </xf>
    <xf numFmtId="0" fontId="25" fillId="10" borderId="0" xfId="0" applyFont="1" applyFill="1" applyBorder="1" applyProtection="1"/>
    <xf numFmtId="0" fontId="25" fillId="0" borderId="59" xfId="0" applyFont="1" applyBorder="1" applyAlignment="1" applyProtection="1">
      <alignment horizontal="center" vertical="center"/>
    </xf>
    <xf numFmtId="179" fontId="25" fillId="3" borderId="41" xfId="0" applyNumberFormat="1" applyFont="1" applyFill="1" applyBorder="1" applyAlignment="1" applyProtection="1">
      <alignment horizontal="center" vertical="center"/>
      <protection hidden="1"/>
    </xf>
    <xf numFmtId="179" fontId="25" fillId="3" borderId="60" xfId="0" applyNumberFormat="1" applyFont="1" applyFill="1" applyBorder="1" applyAlignment="1" applyProtection="1">
      <alignment horizontal="center" vertical="center"/>
      <protection hidden="1"/>
    </xf>
    <xf numFmtId="179" fontId="25" fillId="3" borderId="28" xfId="0" applyNumberFormat="1" applyFont="1" applyFill="1" applyBorder="1" applyAlignment="1" applyProtection="1">
      <alignment horizontal="center" vertical="center"/>
      <protection hidden="1"/>
    </xf>
    <xf numFmtId="179" fontId="25" fillId="3" borderId="21" xfId="0" applyNumberFormat="1" applyFont="1" applyFill="1" applyBorder="1" applyAlignment="1" applyProtection="1">
      <alignment horizontal="center" vertical="center"/>
      <protection hidden="1"/>
    </xf>
    <xf numFmtId="0" fontId="25" fillId="0" borderId="26" xfId="0" applyFont="1" applyBorder="1" applyAlignment="1" applyProtection="1">
      <alignment horizontal="center" vertical="center"/>
    </xf>
    <xf numFmtId="179" fontId="25" fillId="3" borderId="17" xfId="0" applyNumberFormat="1" applyFont="1" applyFill="1" applyBorder="1" applyAlignment="1" applyProtection="1">
      <alignment horizontal="center" vertical="center"/>
      <protection hidden="1"/>
    </xf>
    <xf numFmtId="0" fontId="30" fillId="3" borderId="2" xfId="1" applyFont="1" applyFill="1" applyBorder="1" applyAlignment="1" applyProtection="1">
      <alignment horizontal="center" vertical="center"/>
    </xf>
    <xf numFmtId="0" fontId="25" fillId="0" borderId="0" xfId="0" applyFont="1" applyFill="1" applyProtection="1"/>
    <xf numFmtId="0" fontId="25" fillId="0" borderId="0" xfId="0" applyFont="1" applyFill="1" applyBorder="1" applyProtection="1"/>
    <xf numFmtId="179" fontId="25" fillId="3" borderId="61" xfId="0" applyNumberFormat="1" applyFont="1" applyFill="1" applyBorder="1" applyAlignment="1" applyProtection="1">
      <alignment horizontal="center" vertical="center"/>
      <protection hidden="1"/>
    </xf>
    <xf numFmtId="179" fontId="25" fillId="3" borderId="14" xfId="0" applyNumberFormat="1" applyFont="1" applyFill="1" applyBorder="1" applyAlignment="1" applyProtection="1">
      <alignment horizontal="center" vertical="center"/>
      <protection hidden="1"/>
    </xf>
    <xf numFmtId="0" fontId="30" fillId="0" borderId="62" xfId="1" applyFont="1" applyBorder="1" applyAlignment="1" applyProtection="1">
      <alignment horizontal="center" vertical="center"/>
    </xf>
    <xf numFmtId="0" fontId="30" fillId="0" borderId="0" xfId="1" applyFont="1" applyAlignment="1" applyProtection="1">
      <alignment horizontal="center" vertical="center"/>
    </xf>
    <xf numFmtId="0" fontId="25" fillId="0" borderId="32" xfId="0" applyFont="1" applyBorder="1" applyAlignment="1" applyProtection="1">
      <alignment horizontal="center" vertical="center"/>
    </xf>
    <xf numFmtId="179" fontId="25" fillId="3" borderId="9" xfId="0" applyNumberFormat="1" applyFont="1" applyFill="1" applyBorder="1" applyAlignment="1" applyProtection="1">
      <alignment horizontal="center" vertical="center"/>
      <protection hidden="1"/>
    </xf>
    <xf numFmtId="179" fontId="25" fillId="3" borderId="57" xfId="0" applyNumberFormat="1" applyFont="1" applyFill="1" applyBorder="1" applyAlignment="1" applyProtection="1">
      <alignment horizontal="center" vertical="center"/>
      <protection hidden="1"/>
    </xf>
    <xf numFmtId="0" fontId="30" fillId="4" borderId="21" xfId="1" applyFont="1" applyFill="1" applyBorder="1" applyAlignment="1" applyProtection="1">
      <alignment horizontal="center" vertical="center"/>
    </xf>
    <xf numFmtId="179" fontId="25" fillId="4" borderId="33" xfId="0" applyNumberFormat="1" applyFont="1" applyFill="1" applyBorder="1" applyAlignment="1" applyProtection="1">
      <alignment horizontal="center" vertical="center"/>
      <protection hidden="1"/>
    </xf>
    <xf numFmtId="179" fontId="25" fillId="4" borderId="34" xfId="0" applyNumberFormat="1" applyFont="1" applyFill="1" applyBorder="1" applyAlignment="1" applyProtection="1">
      <alignment horizontal="center" vertical="center"/>
      <protection hidden="1"/>
    </xf>
    <xf numFmtId="0" fontId="30" fillId="4" borderId="26" xfId="1" applyFont="1" applyFill="1" applyBorder="1" applyAlignment="1" applyProtection="1">
      <alignment horizontal="center" vertical="center"/>
    </xf>
    <xf numFmtId="0" fontId="30" fillId="4" borderId="32" xfId="1" applyFont="1" applyFill="1" applyBorder="1" applyAlignment="1" applyProtection="1">
      <alignment horizontal="center" vertical="center"/>
    </xf>
    <xf numFmtId="0" fontId="30" fillId="3" borderId="0" xfId="1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/>
    </xf>
    <xf numFmtId="179" fontId="25" fillId="3" borderId="48" xfId="0" applyNumberFormat="1" applyFont="1" applyFill="1" applyBorder="1" applyAlignment="1" applyProtection="1">
      <alignment horizontal="center" vertical="center"/>
      <protection hidden="1"/>
    </xf>
    <xf numFmtId="179" fontId="25" fillId="3" borderId="31" xfId="0" applyNumberFormat="1" applyFont="1" applyFill="1" applyBorder="1" applyAlignment="1" applyProtection="1">
      <alignment horizontal="center" vertical="center"/>
      <protection hidden="1"/>
    </xf>
    <xf numFmtId="0" fontId="29" fillId="3" borderId="0" xfId="0" applyFont="1" applyFill="1" applyProtection="1"/>
    <xf numFmtId="0" fontId="6" fillId="0" borderId="26" xfId="0" applyFont="1" applyBorder="1" applyAlignment="1" applyProtection="1">
      <alignment horizontal="center" vertical="center"/>
    </xf>
    <xf numFmtId="0" fontId="34" fillId="2" borderId="12" xfId="0" applyFont="1" applyFill="1" applyBorder="1" applyAlignment="1" applyProtection="1"/>
    <xf numFmtId="0" fontId="34" fillId="2" borderId="5" xfId="0" applyFont="1" applyFill="1" applyBorder="1" applyAlignment="1" applyProtection="1"/>
    <xf numFmtId="0" fontId="35" fillId="5" borderId="0" xfId="0" applyFont="1" applyFill="1"/>
    <xf numFmtId="0" fontId="35" fillId="3" borderId="0" xfId="0" applyFont="1" applyFill="1"/>
    <xf numFmtId="0" fontId="36" fillId="3" borderId="0" xfId="0" applyFont="1" applyFill="1" applyAlignment="1">
      <alignment horizontal="right"/>
    </xf>
    <xf numFmtId="0" fontId="35" fillId="5" borderId="0" xfId="0" applyFont="1" applyFill="1" applyAlignment="1">
      <alignment horizontal="left" vertical="center"/>
    </xf>
    <xf numFmtId="0" fontId="35" fillId="3" borderId="0" xfId="0" applyFont="1" applyFill="1" applyAlignment="1">
      <alignment horizontal="left" vertical="center"/>
    </xf>
    <xf numFmtId="0" fontId="35" fillId="5" borderId="0" xfId="0" applyFont="1" applyFill="1" applyBorder="1"/>
    <xf numFmtId="0" fontId="6" fillId="0" borderId="1" xfId="0" applyFont="1" applyFill="1" applyBorder="1" applyAlignment="1" applyProtection="1">
      <alignment horizontal="left" vertical="center"/>
    </xf>
    <xf numFmtId="179" fontId="6" fillId="3" borderId="26" xfId="0" applyNumberFormat="1" applyFont="1" applyFill="1" applyBorder="1" applyAlignment="1" applyProtection="1">
      <alignment horizontal="center"/>
      <protection hidden="1"/>
    </xf>
    <xf numFmtId="179" fontId="6" fillId="3" borderId="62" xfId="0" applyNumberFormat="1" applyFont="1" applyFill="1" applyBorder="1" applyAlignment="1" applyProtection="1">
      <alignment horizontal="center" vertical="center"/>
      <protection hidden="1"/>
    </xf>
    <xf numFmtId="179" fontId="6" fillId="4" borderId="62" xfId="0" applyNumberFormat="1" applyFont="1" applyFill="1" applyBorder="1" applyAlignment="1" applyProtection="1">
      <alignment horizontal="center"/>
      <protection hidden="1"/>
    </xf>
    <xf numFmtId="179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6" fillId="3" borderId="62" xfId="0" applyNumberFormat="1" applyFont="1" applyFill="1" applyBorder="1" applyAlignment="1" applyProtection="1">
      <alignment horizontal="center"/>
      <protection hidden="1"/>
    </xf>
    <xf numFmtId="179" fontId="6" fillId="4" borderId="63" xfId="0" applyNumberFormat="1" applyFont="1" applyFill="1" applyBorder="1" applyAlignment="1" applyProtection="1">
      <alignment horizontal="center"/>
      <protection hidden="1"/>
    </xf>
    <xf numFmtId="179" fontId="6" fillId="4" borderId="4" xfId="0" applyNumberFormat="1" applyFont="1" applyFill="1" applyBorder="1" applyAlignment="1" applyProtection="1">
      <alignment horizontal="center"/>
      <protection hidden="1"/>
    </xf>
    <xf numFmtId="179" fontId="6" fillId="4" borderId="64" xfId="0" applyNumberFormat="1" applyFont="1" applyFill="1" applyBorder="1" applyAlignment="1" applyProtection="1">
      <alignment horizontal="center"/>
      <protection hidden="1"/>
    </xf>
    <xf numFmtId="179" fontId="6" fillId="4" borderId="65" xfId="0" applyNumberFormat="1" applyFont="1" applyFill="1" applyBorder="1" applyAlignment="1" applyProtection="1">
      <alignment horizontal="center"/>
      <protection hidden="1"/>
    </xf>
    <xf numFmtId="0" fontId="5" fillId="9" borderId="66" xfId="0" applyFont="1" applyFill="1" applyBorder="1" applyAlignment="1" applyProtection="1">
      <alignment horizontal="center" wrapText="1"/>
    </xf>
    <xf numFmtId="179" fontId="6" fillId="3" borderId="63" xfId="0" applyNumberFormat="1" applyFont="1" applyFill="1" applyBorder="1" applyAlignment="1" applyProtection="1">
      <alignment horizontal="center"/>
      <protection hidden="1"/>
    </xf>
    <xf numFmtId="179" fontId="6" fillId="3" borderId="67" xfId="0" applyNumberFormat="1" applyFont="1" applyFill="1" applyBorder="1" applyAlignment="1" applyProtection="1">
      <alignment horizontal="center"/>
      <protection hidden="1"/>
    </xf>
    <xf numFmtId="179" fontId="6" fillId="4" borderId="26" xfId="0" applyNumberFormat="1" applyFont="1" applyFill="1" applyBorder="1" applyAlignment="1" applyProtection="1">
      <alignment horizontal="center"/>
      <protection hidden="1"/>
    </xf>
    <xf numFmtId="179" fontId="6" fillId="4" borderId="51" xfId="0" applyNumberFormat="1" applyFont="1" applyFill="1" applyBorder="1" applyAlignment="1" applyProtection="1">
      <alignment horizontal="center"/>
      <protection hidden="1"/>
    </xf>
    <xf numFmtId="179" fontId="6" fillId="3" borderId="56" xfId="0" applyNumberFormat="1" applyFont="1" applyFill="1" applyBorder="1" applyAlignment="1" applyProtection="1">
      <alignment horizontal="center"/>
      <protection hidden="1"/>
    </xf>
    <xf numFmtId="179" fontId="6" fillId="4" borderId="56" xfId="0" applyNumberFormat="1" applyFont="1" applyFill="1" applyBorder="1" applyAlignment="1" applyProtection="1">
      <alignment horizontal="center"/>
      <protection hidden="1"/>
    </xf>
    <xf numFmtId="179" fontId="6" fillId="4" borderId="52" xfId="0" applyNumberFormat="1" applyFont="1" applyFill="1" applyBorder="1" applyAlignment="1" applyProtection="1">
      <alignment horizontal="center"/>
      <protection hidden="1"/>
    </xf>
    <xf numFmtId="0" fontId="6" fillId="3" borderId="1" xfId="0" applyFont="1" applyFill="1" applyBorder="1" applyAlignment="1" applyProtection="1">
      <alignment horizontal="left" vertical="center"/>
    </xf>
    <xf numFmtId="179" fontId="6" fillId="4" borderId="32" xfId="0" applyNumberFormat="1" applyFont="1" applyFill="1" applyBorder="1" applyAlignment="1" applyProtection="1">
      <alignment horizontal="center"/>
      <protection hidden="1"/>
    </xf>
    <xf numFmtId="0" fontId="6" fillId="3" borderId="68" xfId="0" applyFont="1" applyFill="1" applyBorder="1" applyAlignment="1" applyProtection="1">
      <alignment horizontal="left" vertical="center"/>
    </xf>
    <xf numFmtId="0" fontId="6" fillId="3" borderId="0" xfId="0" applyFont="1" applyFill="1" applyBorder="1" applyAlignment="1" applyProtection="1">
      <alignment horizontal="center"/>
    </xf>
    <xf numFmtId="179" fontId="6" fillId="4" borderId="59" xfId="0" applyNumberFormat="1" applyFont="1" applyFill="1" applyBorder="1" applyAlignment="1" applyProtection="1">
      <alignment horizontal="center"/>
      <protection hidden="1"/>
    </xf>
    <xf numFmtId="179" fontId="6" fillId="3" borderId="69" xfId="0" applyNumberFormat="1" applyFont="1" applyFill="1" applyBorder="1" applyAlignment="1" applyProtection="1">
      <alignment horizontal="center"/>
      <protection hidden="1"/>
    </xf>
    <xf numFmtId="179" fontId="6" fillId="0" borderId="62" xfId="0" applyNumberFormat="1" applyFont="1" applyFill="1" applyBorder="1" applyAlignment="1" applyProtection="1">
      <alignment horizontal="center"/>
      <protection hidden="1"/>
    </xf>
    <xf numFmtId="0" fontId="5" fillId="9" borderId="70" xfId="0" applyFont="1" applyFill="1" applyBorder="1" applyAlignment="1" applyProtection="1">
      <alignment horizontal="center" wrapText="1"/>
    </xf>
    <xf numFmtId="179" fontId="6" fillId="4" borderId="1" xfId="0" applyNumberFormat="1" applyFont="1" applyFill="1" applyBorder="1" applyAlignment="1" applyProtection="1">
      <alignment horizontal="center" vertical="center"/>
      <protection hidden="1"/>
    </xf>
    <xf numFmtId="179" fontId="6" fillId="4" borderId="56" xfId="0" applyNumberFormat="1" applyFont="1" applyFill="1" applyBorder="1" applyAlignment="1" applyProtection="1">
      <alignment horizontal="center" vertical="center"/>
      <protection hidden="1"/>
    </xf>
    <xf numFmtId="179" fontId="6" fillId="4" borderId="2" xfId="0" applyNumberFormat="1" applyFont="1" applyFill="1" applyBorder="1" applyAlignment="1" applyProtection="1">
      <alignment horizontal="center" vertical="center"/>
      <protection hidden="1"/>
    </xf>
    <xf numFmtId="179" fontId="6" fillId="4" borderId="4" xfId="0" applyNumberFormat="1" applyFont="1" applyFill="1" applyBorder="1" applyAlignment="1" applyProtection="1">
      <alignment horizontal="center" vertical="center"/>
      <protection hidden="1"/>
    </xf>
    <xf numFmtId="179" fontId="6" fillId="4" borderId="51" xfId="0" applyNumberFormat="1" applyFont="1" applyFill="1" applyBorder="1" applyAlignment="1" applyProtection="1">
      <alignment horizontal="center" vertical="center"/>
      <protection hidden="1"/>
    </xf>
    <xf numFmtId="179" fontId="6" fillId="0" borderId="26" xfId="0" applyNumberFormat="1" applyFont="1" applyFill="1" applyBorder="1" applyAlignment="1" applyProtection="1">
      <alignment horizontal="center"/>
      <protection hidden="1"/>
    </xf>
    <xf numFmtId="179" fontId="6" fillId="0" borderId="62" xfId="0" applyNumberFormat="1" applyFont="1" applyFill="1" applyBorder="1" applyAlignment="1" applyProtection="1">
      <alignment horizontal="center" vertical="center"/>
      <protection hidden="1"/>
    </xf>
    <xf numFmtId="179" fontId="6" fillId="4" borderId="25" xfId="0" applyNumberFormat="1" applyFont="1" applyFill="1" applyBorder="1" applyAlignment="1" applyProtection="1">
      <alignment horizontal="center"/>
      <protection hidden="1"/>
    </xf>
    <xf numFmtId="179" fontId="6" fillId="4" borderId="65" xfId="0" applyNumberFormat="1" applyFont="1" applyFill="1" applyBorder="1" applyAlignment="1" applyProtection="1">
      <alignment horizontal="center" vertical="center"/>
      <protection hidden="1"/>
    </xf>
    <xf numFmtId="179" fontId="6" fillId="3" borderId="25" xfId="0" applyNumberFormat="1" applyFont="1" applyFill="1" applyBorder="1" applyAlignment="1" applyProtection="1">
      <alignment horizontal="center"/>
      <protection hidden="1"/>
    </xf>
    <xf numFmtId="0" fontId="5" fillId="9" borderId="66" xfId="0" applyFont="1" applyFill="1" applyBorder="1" applyAlignment="1">
      <alignment horizontal="center" wrapText="1"/>
    </xf>
    <xf numFmtId="179" fontId="6" fillId="4" borderId="21" xfId="0" applyNumberFormat="1" applyFont="1" applyFill="1" applyBorder="1" applyAlignment="1" applyProtection="1">
      <alignment horizontal="center"/>
      <protection hidden="1"/>
    </xf>
    <xf numFmtId="179" fontId="6" fillId="3" borderId="21" xfId="0" applyNumberFormat="1" applyFont="1" applyFill="1" applyBorder="1" applyAlignment="1" applyProtection="1">
      <alignment horizontal="center"/>
      <protection hidden="1"/>
    </xf>
    <xf numFmtId="179" fontId="6" fillId="4" borderId="71" xfId="0" applyNumberFormat="1" applyFont="1" applyFill="1" applyBorder="1" applyAlignment="1" applyProtection="1">
      <alignment horizontal="center"/>
      <protection hidden="1"/>
    </xf>
    <xf numFmtId="187" fontId="5" fillId="5" borderId="40" xfId="0" applyNumberFormat="1" applyFont="1" applyFill="1" applyBorder="1" applyAlignment="1">
      <alignment horizontal="center" vertical="center"/>
    </xf>
    <xf numFmtId="179" fontId="6" fillId="0" borderId="32" xfId="0" applyNumberFormat="1" applyFont="1" applyFill="1" applyBorder="1" applyAlignment="1" applyProtection="1">
      <alignment horizontal="center"/>
      <protection hidden="1"/>
    </xf>
    <xf numFmtId="0" fontId="7" fillId="0" borderId="0" xfId="0" applyFont="1" applyFill="1" applyBorder="1" applyProtection="1"/>
    <xf numFmtId="0" fontId="11" fillId="0" borderId="0" xfId="1" applyFont="1" applyAlignment="1" applyProtection="1"/>
    <xf numFmtId="0" fontId="11" fillId="3" borderId="50" xfId="1" applyFont="1" applyFill="1" applyBorder="1" applyAlignment="1" applyProtection="1"/>
    <xf numFmtId="0" fontId="12" fillId="3" borderId="0" xfId="1" applyFont="1" applyFill="1" applyBorder="1" applyAlignment="1" applyProtection="1"/>
    <xf numFmtId="0" fontId="11" fillId="3" borderId="0" xfId="1" applyFont="1" applyFill="1" applyBorder="1" applyAlignment="1" applyProtection="1"/>
    <xf numFmtId="0" fontId="10" fillId="7" borderId="15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6" fillId="3" borderId="0" xfId="0" applyFont="1" applyFill="1" applyAlignment="1">
      <alignment horizontal="left" vertical="center"/>
    </xf>
    <xf numFmtId="0" fontId="5" fillId="3" borderId="0" xfId="0" applyFont="1" applyFill="1" applyBorder="1" applyAlignment="1" applyProtection="1">
      <alignment wrapText="1"/>
    </xf>
    <xf numFmtId="0" fontId="9" fillId="3" borderId="0" xfId="0" applyFont="1" applyFill="1"/>
    <xf numFmtId="0" fontId="5" fillId="9" borderId="72" xfId="0" applyFont="1" applyFill="1" applyBorder="1" applyAlignment="1" applyProtection="1">
      <alignment horizontal="center" vertical="center" wrapText="1"/>
    </xf>
    <xf numFmtId="187" fontId="5" fillId="5" borderId="42" xfId="0" applyNumberFormat="1" applyFont="1" applyFill="1" applyBorder="1" applyAlignment="1" applyProtection="1">
      <alignment horizontal="center" vertical="center"/>
    </xf>
    <xf numFmtId="187" fontId="5" fillId="5" borderId="25" xfId="0" applyNumberFormat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/>
    </xf>
    <xf numFmtId="187" fontId="5" fillId="5" borderId="73" xfId="0" applyNumberFormat="1" applyFont="1" applyFill="1" applyBorder="1" applyAlignment="1" applyProtection="1">
      <alignment horizontal="center" vertical="center"/>
    </xf>
    <xf numFmtId="187" fontId="5" fillId="5" borderId="19" xfId="0" applyNumberFormat="1" applyFont="1" applyFill="1" applyBorder="1" applyAlignment="1" applyProtection="1">
      <alignment horizontal="center" vertical="center"/>
    </xf>
    <xf numFmtId="0" fontId="6" fillId="4" borderId="39" xfId="0" applyFont="1" applyFill="1" applyBorder="1" applyAlignment="1" applyProtection="1">
      <alignment horizontal="left" vertical="center"/>
    </xf>
    <xf numFmtId="0" fontId="5" fillId="8" borderId="74" xfId="0" applyFont="1" applyFill="1" applyBorder="1" applyAlignment="1" applyProtection="1">
      <alignment horizontal="center"/>
    </xf>
    <xf numFmtId="0" fontId="5" fillId="8" borderId="34" xfId="0" applyFont="1" applyFill="1" applyBorder="1" applyAlignment="1" applyProtection="1">
      <alignment horizontal="center"/>
    </xf>
    <xf numFmtId="187" fontId="5" fillId="5" borderId="47" xfId="0" applyNumberFormat="1" applyFont="1" applyFill="1" applyBorder="1" applyAlignment="1" applyProtection="1">
      <alignment horizontal="center" vertical="center"/>
    </xf>
    <xf numFmtId="0" fontId="6" fillId="3" borderId="39" xfId="0" applyFont="1" applyFill="1" applyBorder="1" applyAlignment="1" applyProtection="1">
      <alignment horizontal="left" vertical="center"/>
    </xf>
    <xf numFmtId="179" fontId="6" fillId="3" borderId="59" xfId="0" applyNumberFormat="1" applyFont="1" applyFill="1" applyBorder="1" applyAlignment="1" applyProtection="1">
      <alignment horizontal="center"/>
      <protection hidden="1"/>
    </xf>
    <xf numFmtId="0" fontId="5" fillId="8" borderId="74" xfId="0" applyFont="1" applyFill="1" applyBorder="1" applyAlignment="1" applyProtection="1">
      <alignment horizontal="center" vertical="center"/>
    </xf>
    <xf numFmtId="0" fontId="6" fillId="5" borderId="24" xfId="0" applyFont="1" applyFill="1" applyBorder="1"/>
    <xf numFmtId="0" fontId="6" fillId="5" borderId="0" xfId="0" applyFont="1" applyFill="1" applyBorder="1"/>
    <xf numFmtId="187" fontId="5" fillId="5" borderId="25" xfId="0" applyNumberFormat="1" applyFont="1" applyFill="1" applyBorder="1" applyAlignment="1">
      <alignment horizontal="center" vertical="center"/>
    </xf>
    <xf numFmtId="179" fontId="6" fillId="0" borderId="25" xfId="0" applyNumberFormat="1" applyFont="1" applyFill="1" applyBorder="1" applyAlignment="1" applyProtection="1">
      <alignment horizontal="center"/>
      <protection hidden="1"/>
    </xf>
    <xf numFmtId="179" fontId="6" fillId="11" borderId="47" xfId="0" applyNumberFormat="1" applyFont="1" applyFill="1" applyBorder="1" applyAlignment="1" applyProtection="1">
      <alignment horizontal="center"/>
      <protection hidden="1"/>
    </xf>
    <xf numFmtId="0" fontId="6" fillId="0" borderId="39" xfId="0" applyFont="1" applyFill="1" applyBorder="1" applyAlignment="1" applyProtection="1">
      <alignment horizontal="left" vertical="center"/>
    </xf>
    <xf numFmtId="179" fontId="6" fillId="0" borderId="59" xfId="0" applyNumberFormat="1" applyFont="1" applyFill="1" applyBorder="1" applyAlignment="1" applyProtection="1">
      <alignment horizontal="center"/>
      <protection hidden="1"/>
    </xf>
    <xf numFmtId="179" fontId="6" fillId="0" borderId="21" xfId="0" applyNumberFormat="1" applyFont="1" applyFill="1" applyBorder="1" applyAlignment="1" applyProtection="1">
      <alignment horizontal="center"/>
      <protection hidden="1"/>
    </xf>
    <xf numFmtId="179" fontId="6" fillId="0" borderId="19" xfId="0" applyNumberFormat="1" applyFont="1" applyFill="1" applyBorder="1" applyAlignment="1" applyProtection="1">
      <alignment horizontal="center"/>
      <protection hidden="1"/>
    </xf>
    <xf numFmtId="0" fontId="6" fillId="5" borderId="18" xfId="0" applyFont="1" applyFill="1" applyBorder="1"/>
    <xf numFmtId="0" fontId="6" fillId="0" borderId="3" xfId="0" applyFont="1" applyFill="1" applyBorder="1" applyAlignment="1" applyProtection="1">
      <alignment horizontal="left" vertical="center"/>
    </xf>
    <xf numFmtId="179" fontId="6" fillId="0" borderId="65" xfId="0" applyNumberFormat="1" applyFont="1" applyFill="1" applyBorder="1" applyAlignment="1" applyProtection="1">
      <alignment horizontal="center"/>
      <protection hidden="1"/>
    </xf>
    <xf numFmtId="179" fontId="6" fillId="0" borderId="47" xfId="0" applyNumberFormat="1" applyFont="1" applyFill="1" applyBorder="1" applyAlignment="1" applyProtection="1">
      <alignment horizontal="center"/>
      <protection hidden="1"/>
    </xf>
    <xf numFmtId="0" fontId="5" fillId="8" borderId="15" xfId="0" applyFont="1" applyFill="1" applyBorder="1" applyAlignment="1" applyProtection="1">
      <alignment horizontal="right" vertical="center"/>
    </xf>
    <xf numFmtId="0" fontId="5" fillId="9" borderId="72" xfId="0" applyFont="1" applyFill="1" applyBorder="1" applyAlignment="1" applyProtection="1">
      <alignment horizontal="center" wrapText="1"/>
    </xf>
    <xf numFmtId="179" fontId="6" fillId="3" borderId="36" xfId="0" applyNumberFormat="1" applyFont="1" applyFill="1" applyBorder="1" applyAlignment="1" applyProtection="1">
      <alignment horizontal="center" vertical="center"/>
      <protection hidden="1"/>
    </xf>
    <xf numFmtId="179" fontId="6" fillId="3" borderId="52" xfId="0" applyNumberFormat="1" applyFont="1" applyFill="1" applyBorder="1" applyAlignment="1" applyProtection="1">
      <alignment horizontal="center" vertical="center"/>
      <protection hidden="1"/>
    </xf>
    <xf numFmtId="187" fontId="5" fillId="5" borderId="8" xfId="0" applyNumberFormat="1" applyFont="1" applyFill="1" applyBorder="1" applyAlignment="1" applyProtection="1">
      <alignment horizontal="center" vertical="center"/>
    </xf>
    <xf numFmtId="179" fontId="6" fillId="3" borderId="51" xfId="0" applyNumberFormat="1" applyFont="1" applyFill="1" applyBorder="1" applyAlignment="1" applyProtection="1">
      <alignment horizontal="center" vertical="center"/>
      <protection hidden="1"/>
    </xf>
    <xf numFmtId="179" fontId="6" fillId="3" borderId="1" xfId="0" applyNumberFormat="1" applyFont="1" applyFill="1" applyBorder="1" applyAlignment="1" applyProtection="1">
      <alignment horizontal="center" vertical="center"/>
      <protection hidden="1"/>
    </xf>
    <xf numFmtId="179" fontId="6" fillId="3" borderId="56" xfId="0" applyNumberFormat="1" applyFont="1" applyFill="1" applyBorder="1" applyAlignment="1" applyProtection="1">
      <alignment horizontal="center" vertical="center"/>
      <protection hidden="1"/>
    </xf>
    <xf numFmtId="179" fontId="6" fillId="4" borderId="26" xfId="0" applyNumberFormat="1" applyFont="1" applyFill="1" applyBorder="1" applyAlignment="1" applyProtection="1">
      <alignment horizontal="center" vertical="center"/>
      <protection hidden="1"/>
    </xf>
    <xf numFmtId="179" fontId="6" fillId="3" borderId="2" xfId="0" applyNumberFormat="1" applyFont="1" applyFill="1" applyBorder="1" applyAlignment="1" applyProtection="1">
      <alignment horizontal="center" vertical="center"/>
      <protection hidden="1"/>
    </xf>
    <xf numFmtId="179" fontId="6" fillId="3" borderId="26" xfId="0" applyNumberFormat="1" applyFont="1" applyFill="1" applyBorder="1" applyAlignment="1" applyProtection="1">
      <alignment horizontal="center" vertical="center"/>
      <protection hidden="1"/>
    </xf>
    <xf numFmtId="180" fontId="6" fillId="3" borderId="2" xfId="0" applyNumberFormat="1" applyFont="1" applyFill="1" applyBorder="1" applyAlignment="1" applyProtection="1">
      <alignment horizontal="center" vertical="center"/>
      <protection hidden="1"/>
    </xf>
    <xf numFmtId="180" fontId="6" fillId="0" borderId="26" xfId="0" applyNumberFormat="1" applyFont="1" applyFill="1" applyBorder="1" applyAlignment="1" applyProtection="1">
      <alignment horizontal="center" vertical="center"/>
      <protection hidden="1"/>
    </xf>
    <xf numFmtId="182" fontId="6" fillId="4" borderId="2" xfId="0" applyNumberFormat="1" applyFont="1" applyFill="1" applyBorder="1" applyAlignment="1" applyProtection="1">
      <alignment horizontal="center" vertical="center"/>
      <protection hidden="1"/>
    </xf>
    <xf numFmtId="182" fontId="6" fillId="4" borderId="26" xfId="0" applyNumberFormat="1" applyFont="1" applyFill="1" applyBorder="1" applyAlignment="1" applyProtection="1">
      <alignment horizontal="center" vertical="center"/>
      <protection hidden="1"/>
    </xf>
    <xf numFmtId="183" fontId="6" fillId="3" borderId="2" xfId="0" applyNumberFormat="1" applyFont="1" applyFill="1" applyBorder="1" applyAlignment="1" applyProtection="1">
      <alignment horizontal="center" vertical="center"/>
      <protection hidden="1"/>
    </xf>
    <xf numFmtId="183" fontId="6" fillId="0" borderId="26" xfId="0" applyNumberFormat="1" applyFont="1" applyFill="1" applyBorder="1" applyAlignment="1" applyProtection="1">
      <alignment horizontal="center" vertical="center"/>
      <protection hidden="1"/>
    </xf>
    <xf numFmtId="184" fontId="6" fillId="4" borderId="2" xfId="0" applyNumberFormat="1" applyFont="1" applyFill="1" applyBorder="1" applyAlignment="1" applyProtection="1">
      <alignment horizontal="center" vertical="center"/>
      <protection hidden="1"/>
    </xf>
    <xf numFmtId="184" fontId="6" fillId="4" borderId="26" xfId="0" applyNumberFormat="1" applyFont="1" applyFill="1" applyBorder="1" applyAlignment="1" applyProtection="1">
      <alignment horizontal="center" vertical="center"/>
      <protection hidden="1"/>
    </xf>
    <xf numFmtId="185" fontId="6" fillId="3" borderId="2" xfId="0" applyNumberFormat="1" applyFont="1" applyFill="1" applyBorder="1" applyAlignment="1" applyProtection="1">
      <alignment horizontal="center" vertical="center"/>
      <protection hidden="1"/>
    </xf>
    <xf numFmtId="185" fontId="6" fillId="0" borderId="26" xfId="0" applyNumberFormat="1" applyFont="1" applyFill="1" applyBorder="1" applyAlignment="1" applyProtection="1">
      <alignment horizontal="center" vertical="center"/>
      <protection hidden="1"/>
    </xf>
    <xf numFmtId="180" fontId="6" fillId="4" borderId="2" xfId="0" applyNumberFormat="1" applyFont="1" applyFill="1" applyBorder="1" applyAlignment="1" applyProtection="1">
      <alignment horizontal="center" vertical="center"/>
      <protection hidden="1"/>
    </xf>
    <xf numFmtId="180" fontId="6" fillId="4" borderId="26" xfId="0" applyNumberFormat="1" applyFont="1" applyFill="1" applyBorder="1" applyAlignment="1" applyProtection="1">
      <alignment horizontal="center" vertical="center"/>
      <protection hidden="1"/>
    </xf>
    <xf numFmtId="182" fontId="6" fillId="3" borderId="2" xfId="0" applyNumberFormat="1" applyFont="1" applyFill="1" applyBorder="1" applyAlignment="1" applyProtection="1">
      <alignment horizontal="center" vertical="center"/>
      <protection hidden="1"/>
    </xf>
    <xf numFmtId="182" fontId="6" fillId="3" borderId="26" xfId="0" applyNumberFormat="1" applyFont="1" applyFill="1" applyBorder="1" applyAlignment="1" applyProtection="1">
      <alignment horizontal="center" vertical="center"/>
      <protection hidden="1"/>
    </xf>
    <xf numFmtId="188" fontId="6" fillId="4" borderId="2" xfId="0" applyNumberFormat="1" applyFont="1" applyFill="1" applyBorder="1" applyAlignment="1" applyProtection="1">
      <alignment horizontal="center" vertical="center"/>
      <protection hidden="1"/>
    </xf>
    <xf numFmtId="188" fontId="6" fillId="4" borderId="26" xfId="0" applyNumberFormat="1" applyFont="1" applyFill="1" applyBorder="1" applyAlignment="1" applyProtection="1">
      <alignment horizontal="center" vertical="center"/>
      <protection hidden="1"/>
    </xf>
    <xf numFmtId="183" fontId="6" fillId="3" borderId="26" xfId="0" applyNumberFormat="1" applyFont="1" applyFill="1" applyBorder="1" applyAlignment="1" applyProtection="1">
      <alignment horizontal="center" vertical="center"/>
      <protection hidden="1"/>
    </xf>
    <xf numFmtId="189" fontId="6" fillId="3" borderId="2" xfId="0" applyNumberFormat="1" applyFont="1" applyFill="1" applyBorder="1" applyAlignment="1" applyProtection="1">
      <alignment horizontal="center" vertical="center"/>
      <protection hidden="1"/>
    </xf>
    <xf numFmtId="189" fontId="6" fillId="3" borderId="26" xfId="0" applyNumberFormat="1" applyFont="1" applyFill="1" applyBorder="1" applyAlignment="1" applyProtection="1">
      <alignment horizontal="center" vertical="center"/>
      <protection hidden="1"/>
    </xf>
    <xf numFmtId="190" fontId="6" fillId="4" borderId="2" xfId="0" applyNumberFormat="1" applyFont="1" applyFill="1" applyBorder="1" applyAlignment="1" applyProtection="1">
      <alignment horizontal="center" vertical="center"/>
      <protection hidden="1"/>
    </xf>
    <xf numFmtId="190" fontId="6" fillId="4" borderId="26" xfId="0" applyNumberFormat="1" applyFont="1" applyFill="1" applyBorder="1" applyAlignment="1" applyProtection="1">
      <alignment horizontal="center" vertical="center"/>
      <protection hidden="1"/>
    </xf>
    <xf numFmtId="199" fontId="6" fillId="3" borderId="2" xfId="0" applyNumberFormat="1" applyFont="1" applyFill="1" applyBorder="1" applyAlignment="1" applyProtection="1">
      <alignment horizontal="center" vertical="center"/>
      <protection hidden="1"/>
    </xf>
    <xf numFmtId="199" fontId="6" fillId="3" borderId="26" xfId="0" applyNumberFormat="1" applyFont="1" applyFill="1" applyBorder="1" applyAlignment="1" applyProtection="1">
      <alignment horizontal="center" vertical="center"/>
      <protection hidden="1"/>
    </xf>
    <xf numFmtId="200" fontId="6" fillId="4" borderId="26" xfId="0" applyNumberFormat="1" applyFont="1" applyFill="1" applyBorder="1" applyAlignment="1" applyProtection="1">
      <alignment horizontal="center" vertical="center"/>
      <protection hidden="1"/>
    </xf>
    <xf numFmtId="201" fontId="6" fillId="3" borderId="26" xfId="0" applyNumberFormat="1" applyFont="1" applyFill="1" applyBorder="1" applyAlignment="1" applyProtection="1">
      <alignment horizontal="center" vertical="center"/>
      <protection hidden="1"/>
    </xf>
    <xf numFmtId="202" fontId="6" fillId="4" borderId="26" xfId="0" applyNumberFormat="1" applyFont="1" applyFill="1" applyBorder="1" applyAlignment="1" applyProtection="1">
      <alignment horizontal="center" vertical="center"/>
      <protection hidden="1"/>
    </xf>
    <xf numFmtId="203" fontId="6" fillId="3" borderId="26" xfId="0" applyNumberFormat="1" applyFont="1" applyFill="1" applyBorder="1" applyAlignment="1" applyProtection="1">
      <alignment horizontal="center" vertical="center"/>
      <protection hidden="1"/>
    </xf>
    <xf numFmtId="187" fontId="5" fillId="5" borderId="9" xfId="0" applyNumberFormat="1" applyFont="1" applyFill="1" applyBorder="1" applyAlignment="1" applyProtection="1">
      <alignment horizontal="center" vertical="center"/>
    </xf>
    <xf numFmtId="179" fontId="6" fillId="4" borderId="3" xfId="0" applyNumberFormat="1" applyFont="1" applyFill="1" applyBorder="1" applyAlignment="1" applyProtection="1">
      <alignment horizontal="center" vertical="center"/>
      <protection hidden="1"/>
    </xf>
    <xf numFmtId="179" fontId="6" fillId="4" borderId="32" xfId="0" applyNumberFormat="1" applyFont="1" applyFill="1" applyBorder="1" applyAlignment="1" applyProtection="1">
      <alignment horizontal="center" vertical="center"/>
      <protection hidden="1"/>
    </xf>
    <xf numFmtId="0" fontId="5" fillId="8" borderId="24" xfId="0" applyFont="1" applyFill="1" applyBorder="1" applyAlignment="1" applyProtection="1">
      <alignment horizontal="right" vertical="center"/>
      <protection hidden="1"/>
    </xf>
    <xf numFmtId="0" fontId="5" fillId="9" borderId="72" xfId="0" applyFont="1" applyFill="1" applyBorder="1" applyAlignment="1">
      <alignment horizontal="center" vertical="center" wrapText="1"/>
    </xf>
    <xf numFmtId="0" fontId="5" fillId="9" borderId="75" xfId="0" applyFont="1" applyFill="1" applyBorder="1" applyAlignment="1" applyProtection="1">
      <alignment horizontal="center" wrapText="1"/>
      <protection hidden="1"/>
    </xf>
    <xf numFmtId="0" fontId="5" fillId="9" borderId="72" xfId="0" applyFont="1" applyFill="1" applyBorder="1" applyAlignment="1" applyProtection="1">
      <alignment horizontal="center" wrapText="1"/>
      <protection hidden="1"/>
    </xf>
    <xf numFmtId="0" fontId="6" fillId="0" borderId="36" xfId="0" applyFont="1" applyFill="1" applyBorder="1" applyAlignment="1">
      <alignment horizontal="left" vertical="center"/>
    </xf>
    <xf numFmtId="190" fontId="6" fillId="0" borderId="71" xfId="0" applyNumberFormat="1" applyFont="1" applyFill="1" applyBorder="1" applyAlignment="1" applyProtection="1">
      <alignment horizontal="center" vertical="center"/>
      <protection hidden="1"/>
    </xf>
    <xf numFmtId="179" fontId="6" fillId="0" borderId="8" xfId="0" applyNumberFormat="1" applyFont="1" applyFill="1" applyBorder="1" applyAlignment="1" applyProtection="1">
      <alignment horizontal="center" vertical="center"/>
      <protection hidden="1"/>
    </xf>
    <xf numFmtId="179" fontId="6" fillId="0" borderId="51" xfId="0" applyNumberFormat="1" applyFont="1" applyFill="1" applyBorder="1" applyAlignment="1" applyProtection="1">
      <alignment horizontal="center" vertical="center"/>
      <protection hidden="1"/>
    </xf>
    <xf numFmtId="179" fontId="6" fillId="4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Border="1" applyAlignment="1" applyProtection="1">
      <alignment horizontal="left"/>
    </xf>
    <xf numFmtId="0" fontId="6" fillId="5" borderId="0" xfId="0" applyFont="1" applyFill="1" applyAlignment="1">
      <alignment horizontal="left" vertical="center"/>
    </xf>
    <xf numFmtId="0" fontId="6" fillId="3" borderId="0" xfId="0" applyFont="1" applyFill="1" applyBorder="1" applyAlignment="1" applyProtection="1">
      <alignment horizontal="right" vertical="center"/>
    </xf>
    <xf numFmtId="0" fontId="5" fillId="9" borderId="60" xfId="0" applyFont="1" applyFill="1" applyBorder="1" applyAlignment="1">
      <alignment wrapText="1"/>
    </xf>
    <xf numFmtId="179" fontId="6" fillId="3" borderId="0" xfId="0" applyNumberFormat="1" applyFont="1" applyFill="1" applyBorder="1" applyAlignment="1" applyProtection="1"/>
    <xf numFmtId="0" fontId="6" fillId="3" borderId="0" xfId="0" applyFont="1" applyFill="1" applyBorder="1" applyAlignment="1" applyProtection="1"/>
    <xf numFmtId="0" fontId="32" fillId="3" borderId="0" xfId="0" applyFont="1" applyFill="1" applyBorder="1" applyAlignment="1" applyProtection="1">
      <alignment vertical="center" wrapText="1"/>
    </xf>
    <xf numFmtId="0" fontId="33" fillId="3" borderId="0" xfId="0" applyFont="1" applyFill="1" applyBorder="1" applyAlignment="1" applyProtection="1"/>
    <xf numFmtId="0" fontId="33" fillId="0" borderId="0" xfId="0" applyFont="1" applyFill="1" applyBorder="1" applyAlignment="1" applyProtection="1"/>
    <xf numFmtId="0" fontId="10" fillId="3" borderId="0" xfId="0" applyFont="1" applyFill="1" applyBorder="1" applyAlignment="1" applyProtection="1"/>
    <xf numFmtId="0" fontId="9" fillId="3" borderId="0" xfId="0" applyFont="1" applyFill="1" applyBorder="1" applyAlignment="1" applyProtection="1">
      <alignment horizontal="right"/>
    </xf>
    <xf numFmtId="0" fontId="6" fillId="12" borderId="0" xfId="0" applyFont="1" applyFill="1"/>
    <xf numFmtId="179" fontId="6" fillId="3" borderId="65" xfId="0" applyNumberFormat="1" applyFont="1" applyFill="1" applyBorder="1" applyAlignment="1" applyProtection="1">
      <alignment horizontal="center" vertical="center"/>
      <protection hidden="1"/>
    </xf>
    <xf numFmtId="179" fontId="6" fillId="11" borderId="62" xfId="0" applyNumberFormat="1" applyFont="1" applyFill="1" applyBorder="1" applyAlignment="1" applyProtection="1">
      <alignment horizontal="center" vertical="center"/>
      <protection hidden="1"/>
    </xf>
    <xf numFmtId="179" fontId="6" fillId="4" borderId="64" xfId="0" applyNumberFormat="1" applyFont="1" applyFill="1" applyBorder="1" applyAlignment="1" applyProtection="1">
      <alignment horizontal="center" vertical="center"/>
      <protection hidden="1"/>
    </xf>
    <xf numFmtId="179" fontId="6" fillId="11" borderId="62" xfId="0" applyNumberFormat="1" applyFont="1" applyFill="1" applyBorder="1" applyAlignment="1" applyProtection="1">
      <alignment horizontal="center"/>
      <protection hidden="1"/>
    </xf>
    <xf numFmtId="179" fontId="6" fillId="11" borderId="65" xfId="0" applyNumberFormat="1" applyFont="1" applyFill="1" applyBorder="1" applyAlignment="1" applyProtection="1">
      <alignment horizontal="center"/>
      <protection hidden="1"/>
    </xf>
    <xf numFmtId="179" fontId="6" fillId="11" borderId="26" xfId="0" applyNumberFormat="1" applyFont="1" applyFill="1" applyBorder="1" applyAlignment="1" applyProtection="1">
      <alignment horizontal="center"/>
      <protection hidden="1"/>
    </xf>
    <xf numFmtId="0" fontId="5" fillId="9" borderId="75" xfId="0" applyFont="1" applyFill="1" applyBorder="1" applyAlignment="1" applyProtection="1">
      <alignment horizontal="center" wrapText="1"/>
    </xf>
    <xf numFmtId="179" fontId="6" fillId="11" borderId="32" xfId="0" applyNumberFormat="1" applyFont="1" applyFill="1" applyBorder="1" applyAlignment="1" applyProtection="1">
      <alignment horizontal="center"/>
      <protection hidden="1"/>
    </xf>
    <xf numFmtId="179" fontId="6" fillId="3" borderId="63" xfId="0" applyNumberFormat="1" applyFont="1" applyFill="1" applyBorder="1" applyAlignment="1" applyProtection="1">
      <alignment horizontal="center" vertical="center"/>
      <protection hidden="1"/>
    </xf>
    <xf numFmtId="179" fontId="6" fillId="3" borderId="71" xfId="0" applyNumberFormat="1" applyFont="1" applyFill="1" applyBorder="1" applyAlignment="1" applyProtection="1">
      <alignment horizontal="center" vertical="center"/>
      <protection hidden="1"/>
    </xf>
    <xf numFmtId="179" fontId="6" fillId="3" borderId="64" xfId="0" applyNumberFormat="1" applyFont="1" applyFill="1" applyBorder="1" applyAlignment="1" applyProtection="1">
      <alignment horizontal="center" vertical="center"/>
      <protection hidden="1"/>
    </xf>
    <xf numFmtId="179" fontId="6" fillId="4" borderId="63" xfId="0" applyNumberFormat="1" applyFont="1" applyFill="1" applyBorder="1" applyAlignment="1" applyProtection="1">
      <alignment horizontal="center" vertical="center"/>
      <protection hidden="1"/>
    </xf>
    <xf numFmtId="179" fontId="6" fillId="3" borderId="76" xfId="0" applyNumberFormat="1" applyFont="1" applyFill="1" applyBorder="1" applyAlignment="1" applyProtection="1">
      <alignment horizontal="center" vertical="center"/>
      <protection hidden="1"/>
    </xf>
    <xf numFmtId="179" fontId="6" fillId="11" borderId="25" xfId="0" applyNumberFormat="1" applyFont="1" applyFill="1" applyBorder="1" applyAlignment="1" applyProtection="1">
      <alignment horizontal="center"/>
      <protection hidden="1"/>
    </xf>
    <xf numFmtId="179" fontId="6" fillId="11" borderId="62" xfId="0" applyNumberFormat="1" applyFont="1" applyFill="1" applyBorder="1" applyAlignment="1" applyProtection="1">
      <alignment horizontal="center" vertical="center"/>
      <protection hidden="1"/>
    </xf>
    <xf numFmtId="0" fontId="5" fillId="8" borderId="24" xfId="0" applyFont="1" applyFill="1" applyBorder="1" applyAlignment="1" applyProtection="1">
      <alignment horizontal="right" vertical="center"/>
    </xf>
    <xf numFmtId="179" fontId="6" fillId="3" borderId="77" xfId="0" applyNumberFormat="1" applyFont="1" applyFill="1" applyBorder="1" applyAlignment="1" applyProtection="1">
      <alignment horizontal="center" vertical="center"/>
      <protection hidden="1"/>
    </xf>
    <xf numFmtId="202" fontId="6" fillId="4" borderId="62" xfId="0" applyNumberFormat="1" applyFont="1" applyFill="1" applyBorder="1" applyAlignment="1" applyProtection="1">
      <alignment horizontal="center" vertical="center"/>
      <protection hidden="1"/>
    </xf>
    <xf numFmtId="180" fontId="6" fillId="0" borderId="1" xfId="0" applyNumberFormat="1" applyFont="1" applyFill="1" applyBorder="1" applyAlignment="1" applyProtection="1">
      <alignment horizontal="center" vertical="center"/>
      <protection hidden="1"/>
    </xf>
    <xf numFmtId="180" fontId="6" fillId="0" borderId="56" xfId="0" applyNumberFormat="1" applyFont="1" applyFill="1" applyBorder="1" applyAlignment="1" applyProtection="1">
      <alignment horizontal="center" vertical="center"/>
      <protection hidden="1"/>
    </xf>
    <xf numFmtId="183" fontId="6" fillId="4" borderId="1" xfId="0" applyNumberFormat="1" applyFont="1" applyFill="1" applyBorder="1" applyAlignment="1" applyProtection="1">
      <alignment horizontal="center" vertical="center"/>
      <protection hidden="1"/>
    </xf>
    <xf numFmtId="183" fontId="6" fillId="4" borderId="56" xfId="0" applyNumberFormat="1" applyFont="1" applyFill="1" applyBorder="1" applyAlignment="1" applyProtection="1">
      <alignment horizontal="center" vertical="center"/>
      <protection hidden="1"/>
    </xf>
    <xf numFmtId="184" fontId="6" fillId="0" borderId="1" xfId="0" applyNumberFormat="1" applyFont="1" applyFill="1" applyBorder="1" applyAlignment="1" applyProtection="1">
      <alignment horizontal="center" vertical="center"/>
      <protection hidden="1"/>
    </xf>
    <xf numFmtId="184" fontId="6" fillId="0" borderId="56" xfId="0" applyNumberFormat="1" applyFont="1" applyFill="1" applyBorder="1" applyAlignment="1" applyProtection="1">
      <alignment horizontal="center" vertical="center"/>
      <protection hidden="1"/>
    </xf>
    <xf numFmtId="186" fontId="6" fillId="4" borderId="1" xfId="0" applyNumberFormat="1" applyFont="1" applyFill="1" applyBorder="1" applyAlignment="1" applyProtection="1">
      <alignment horizontal="center" vertical="center"/>
      <protection hidden="1"/>
    </xf>
    <xf numFmtId="186" fontId="6" fillId="4" borderId="56" xfId="0" applyNumberFormat="1" applyFont="1" applyFill="1" applyBorder="1" applyAlignment="1" applyProtection="1">
      <alignment horizontal="center" vertical="center"/>
      <protection hidden="1"/>
    </xf>
    <xf numFmtId="182" fontId="6" fillId="4" borderId="1" xfId="0" applyNumberFormat="1" applyFont="1" applyFill="1" applyBorder="1" applyAlignment="1" applyProtection="1">
      <alignment horizontal="center" vertical="center"/>
      <protection hidden="1"/>
    </xf>
    <xf numFmtId="182" fontId="6" fillId="4" borderId="56" xfId="0" applyNumberFormat="1" applyFont="1" applyFill="1" applyBorder="1" applyAlignment="1" applyProtection="1">
      <alignment horizontal="center" vertical="center"/>
      <protection hidden="1"/>
    </xf>
    <xf numFmtId="188" fontId="6" fillId="0" borderId="1" xfId="0" applyNumberFormat="1" applyFont="1" applyFill="1" applyBorder="1" applyAlignment="1" applyProtection="1">
      <alignment horizontal="center" vertical="center"/>
      <protection hidden="1"/>
    </xf>
    <xf numFmtId="188" fontId="6" fillId="0" borderId="56" xfId="0" applyNumberFormat="1" applyFont="1" applyFill="1" applyBorder="1" applyAlignment="1" applyProtection="1">
      <alignment horizontal="center" vertical="center"/>
      <protection hidden="1"/>
    </xf>
    <xf numFmtId="183" fontId="6" fillId="0" borderId="4" xfId="0" applyNumberFormat="1" applyFont="1" applyFill="1" applyBorder="1" applyAlignment="1" applyProtection="1">
      <alignment horizontal="center" vertical="center"/>
      <protection hidden="1"/>
    </xf>
    <xf numFmtId="183" fontId="6" fillId="0" borderId="51" xfId="0" applyNumberFormat="1" applyFont="1" applyFill="1" applyBorder="1" applyAlignment="1" applyProtection="1">
      <alignment horizontal="center" vertical="center"/>
      <protection hidden="1"/>
    </xf>
    <xf numFmtId="184" fontId="6" fillId="4" borderId="1" xfId="0" applyNumberFormat="1" applyFont="1" applyFill="1" applyBorder="1" applyAlignment="1" applyProtection="1">
      <alignment horizontal="center" vertical="center"/>
      <protection hidden="1"/>
    </xf>
    <xf numFmtId="184" fontId="6" fillId="4" borderId="56" xfId="0" applyNumberFormat="1" applyFont="1" applyFill="1" applyBorder="1" applyAlignment="1" applyProtection="1">
      <alignment horizontal="center" vertical="center"/>
      <protection hidden="1"/>
    </xf>
    <xf numFmtId="189" fontId="6" fillId="0" borderId="1" xfId="0" applyNumberFormat="1" applyFont="1" applyFill="1" applyBorder="1" applyAlignment="1" applyProtection="1">
      <alignment horizontal="center" vertical="center"/>
      <protection hidden="1"/>
    </xf>
    <xf numFmtId="189" fontId="6" fillId="0" borderId="56" xfId="0" applyNumberFormat="1" applyFont="1" applyFill="1" applyBorder="1" applyAlignment="1" applyProtection="1">
      <alignment horizontal="center" vertical="center"/>
      <protection hidden="1"/>
    </xf>
    <xf numFmtId="191" fontId="6" fillId="4" borderId="1" xfId="0" applyNumberFormat="1" applyFont="1" applyFill="1" applyBorder="1" applyAlignment="1" applyProtection="1">
      <alignment horizontal="center" vertical="center"/>
      <protection hidden="1"/>
    </xf>
    <xf numFmtId="191" fontId="6" fillId="4" borderId="56" xfId="0" applyNumberFormat="1" applyFont="1" applyFill="1" applyBorder="1" applyAlignment="1" applyProtection="1">
      <alignment horizontal="center" vertical="center"/>
      <protection hidden="1"/>
    </xf>
    <xf numFmtId="200" fontId="6" fillId="0" borderId="1" xfId="0" applyNumberFormat="1" applyFont="1" applyFill="1" applyBorder="1" applyAlignment="1" applyProtection="1">
      <alignment horizontal="center" vertical="center"/>
      <protection hidden="1"/>
    </xf>
    <xf numFmtId="200" fontId="6" fillId="0" borderId="56" xfId="0" applyNumberFormat="1" applyFont="1" applyFill="1" applyBorder="1" applyAlignment="1" applyProtection="1">
      <alignment horizontal="center" vertical="center"/>
      <protection hidden="1"/>
    </xf>
    <xf numFmtId="201" fontId="6" fillId="4" borderId="1" xfId="0" applyNumberFormat="1" applyFont="1" applyFill="1" applyBorder="1" applyAlignment="1" applyProtection="1">
      <alignment horizontal="center" vertical="center"/>
      <protection hidden="1"/>
    </xf>
    <xf numFmtId="201" fontId="6" fillId="4" borderId="56" xfId="0" applyNumberFormat="1" applyFont="1" applyFill="1" applyBorder="1" applyAlignment="1" applyProtection="1">
      <alignment horizontal="center" vertical="center"/>
      <protection hidden="1"/>
    </xf>
    <xf numFmtId="202" fontId="6" fillId="0" borderId="1" xfId="0" applyNumberFormat="1" applyFont="1" applyFill="1" applyBorder="1" applyAlignment="1" applyProtection="1">
      <alignment horizontal="center" vertical="center"/>
      <protection hidden="1"/>
    </xf>
    <xf numFmtId="202" fontId="6" fillId="0" borderId="56" xfId="0" applyNumberFormat="1" applyFont="1" applyFill="1" applyBorder="1" applyAlignment="1" applyProtection="1">
      <alignment horizontal="center" vertical="center"/>
      <protection hidden="1"/>
    </xf>
    <xf numFmtId="203" fontId="6" fillId="4" borderId="1" xfId="0" applyNumberFormat="1" applyFont="1" applyFill="1" applyBorder="1" applyAlignment="1" applyProtection="1">
      <alignment horizontal="center" vertical="center"/>
      <protection hidden="1"/>
    </xf>
    <xf numFmtId="203" fontId="6" fillId="4" borderId="56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Font="1" applyFill="1" applyBorder="1" applyAlignment="1" applyProtection="1">
      <alignment horizontal="left" vertical="center" wrapText="1"/>
    </xf>
    <xf numFmtId="183" fontId="6" fillId="3" borderId="1" xfId="0" applyNumberFormat="1" applyFont="1" applyFill="1" applyBorder="1" applyAlignment="1" applyProtection="1">
      <alignment horizontal="center" vertical="center"/>
      <protection hidden="1"/>
    </xf>
    <xf numFmtId="183" fontId="6" fillId="3" borderId="56" xfId="0" applyNumberFormat="1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wrapText="1"/>
    </xf>
    <xf numFmtId="185" fontId="6" fillId="4" borderId="1" xfId="0" applyNumberFormat="1" applyFont="1" applyFill="1" applyBorder="1" applyAlignment="1" applyProtection="1">
      <alignment horizontal="center" vertical="center"/>
      <protection hidden="1"/>
    </xf>
    <xf numFmtId="185" fontId="6" fillId="4" borderId="56" xfId="0" applyNumberFormat="1" applyFont="1" applyFill="1" applyBorder="1" applyAlignment="1" applyProtection="1">
      <alignment horizontal="center" vertical="center"/>
      <protection hidden="1"/>
    </xf>
    <xf numFmtId="191" fontId="6" fillId="3" borderId="1" xfId="0" applyNumberFormat="1" applyFont="1" applyFill="1" applyBorder="1" applyAlignment="1" applyProtection="1">
      <alignment horizontal="center" vertical="center"/>
      <protection hidden="1"/>
    </xf>
    <xf numFmtId="191" fontId="6" fillId="3" borderId="5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left" vertical="center" wrapText="1"/>
    </xf>
    <xf numFmtId="190" fontId="6" fillId="3" borderId="1" xfId="0" applyNumberFormat="1" applyFont="1" applyFill="1" applyBorder="1" applyAlignment="1" applyProtection="1">
      <alignment horizontal="center" vertical="center"/>
      <protection hidden="1"/>
    </xf>
    <xf numFmtId="190" fontId="6" fillId="3" borderId="56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Font="1" applyFill="1" applyBorder="1" applyAlignment="1" applyProtection="1">
      <alignment vertical="center"/>
    </xf>
    <xf numFmtId="179" fontId="6" fillId="3" borderId="32" xfId="0" applyNumberFormat="1" applyFont="1" applyFill="1" applyBorder="1" applyAlignment="1" applyProtection="1">
      <alignment horizontal="center" vertical="center"/>
      <protection hidden="1"/>
    </xf>
    <xf numFmtId="0" fontId="5" fillId="8" borderId="15" xfId="0" applyFont="1" applyFill="1" applyBorder="1" applyAlignment="1" applyProtection="1"/>
    <xf numFmtId="0" fontId="5" fillId="8" borderId="13" xfId="0" applyFont="1" applyFill="1" applyBorder="1" applyAlignment="1" applyProtection="1">
      <alignment horizontal="right"/>
    </xf>
    <xf numFmtId="0" fontId="9" fillId="3" borderId="6" xfId="0" applyFont="1" applyFill="1" applyBorder="1" applyProtection="1">
      <protection locked="0"/>
    </xf>
    <xf numFmtId="0" fontId="5" fillId="9" borderId="78" xfId="0" applyFont="1" applyFill="1" applyBorder="1" applyAlignment="1" applyProtection="1">
      <alignment horizontal="center" vertical="center" wrapText="1"/>
    </xf>
    <xf numFmtId="0" fontId="5" fillId="9" borderId="35" xfId="0" applyFont="1" applyFill="1" applyBorder="1" applyAlignment="1" applyProtection="1">
      <alignment horizontal="center" vertical="center" wrapText="1"/>
    </xf>
    <xf numFmtId="0" fontId="5" fillId="9" borderId="43" xfId="0" applyFont="1" applyFill="1" applyBorder="1" applyAlignment="1" applyProtection="1">
      <alignment horizontal="center" vertical="center" wrapText="1"/>
    </xf>
    <xf numFmtId="192" fontId="5" fillId="5" borderId="7" xfId="0" applyNumberFormat="1" applyFont="1" applyFill="1" applyBorder="1" applyAlignment="1" applyProtection="1">
      <alignment horizontal="center"/>
    </xf>
    <xf numFmtId="0" fontId="5" fillId="8" borderId="15" xfId="0" applyFont="1" applyFill="1" applyBorder="1" applyAlignment="1" applyProtection="1">
      <alignment horizontal="right" vertical="center"/>
      <protection hidden="1"/>
    </xf>
    <xf numFmtId="0" fontId="10" fillId="7" borderId="6" xfId="0" applyFont="1" applyFill="1" applyBorder="1" applyAlignment="1">
      <alignment vertical="center"/>
    </xf>
    <xf numFmtId="0" fontId="10" fillId="7" borderId="45" xfId="0" applyFont="1" applyFill="1" applyBorder="1" applyAlignment="1" applyProtection="1">
      <alignment vertical="center"/>
    </xf>
    <xf numFmtId="0" fontId="10" fillId="7" borderId="79" xfId="0" applyFont="1" applyFill="1" applyBorder="1" applyAlignment="1" applyProtection="1">
      <alignment vertical="center"/>
    </xf>
    <xf numFmtId="0" fontId="6" fillId="7" borderId="15" xfId="0" applyFont="1" applyFill="1" applyBorder="1" applyAlignment="1" applyProtection="1"/>
    <xf numFmtId="0" fontId="6" fillId="7" borderId="6" xfId="0" applyFont="1" applyFill="1" applyBorder="1" applyAlignment="1" applyProtection="1"/>
    <xf numFmtId="0" fontId="8" fillId="3" borderId="0" xfId="1" applyFont="1" applyFill="1" applyAlignment="1" applyProtection="1">
      <alignment horizontal="center"/>
    </xf>
    <xf numFmtId="0" fontId="6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25" fillId="3" borderId="25" xfId="0" applyFont="1" applyFill="1" applyBorder="1" applyAlignment="1" applyProtection="1">
      <alignment horizontal="center" vertical="center" wrapText="1"/>
      <protection hidden="1"/>
    </xf>
    <xf numFmtId="0" fontId="25" fillId="3" borderId="33" xfId="0" applyFont="1" applyFill="1" applyBorder="1" applyAlignment="1" applyProtection="1">
      <alignment horizontal="center" vertical="center" wrapText="1"/>
      <protection hidden="1"/>
    </xf>
    <xf numFmtId="179" fontId="25" fillId="3" borderId="73" xfId="0" applyNumberFormat="1" applyFont="1" applyFill="1" applyBorder="1" applyAlignment="1" applyProtection="1">
      <alignment horizontal="center" vertical="center"/>
      <protection hidden="1"/>
    </xf>
    <xf numFmtId="179" fontId="25" fillId="3" borderId="61" xfId="0" applyNumberFormat="1" applyFont="1" applyFill="1" applyBorder="1" applyAlignment="1" applyProtection="1">
      <alignment horizontal="center" vertical="center"/>
      <protection hidden="1"/>
    </xf>
    <xf numFmtId="179" fontId="25" fillId="3" borderId="42" xfId="0" applyNumberFormat="1" applyFont="1" applyFill="1" applyBorder="1" applyAlignment="1" applyProtection="1">
      <alignment horizontal="center" vertical="center"/>
      <protection hidden="1"/>
    </xf>
    <xf numFmtId="179" fontId="25" fillId="3" borderId="82" xfId="0" applyNumberFormat="1" applyFont="1" applyFill="1" applyBorder="1" applyAlignment="1" applyProtection="1">
      <alignment horizontal="center" vertical="center"/>
      <protection hidden="1"/>
    </xf>
    <xf numFmtId="179" fontId="25" fillId="3" borderId="22" xfId="0" applyNumberFormat="1" applyFont="1" applyFill="1" applyBorder="1" applyAlignment="1" applyProtection="1">
      <alignment horizontal="center" vertical="center"/>
      <protection hidden="1"/>
    </xf>
    <xf numFmtId="179" fontId="25" fillId="3" borderId="43" xfId="0" applyNumberFormat="1" applyFont="1" applyFill="1" applyBorder="1" applyAlignment="1" applyProtection="1">
      <alignment horizontal="center" vertical="center"/>
      <protection hidden="1"/>
    </xf>
    <xf numFmtId="179" fontId="25" fillId="3" borderId="25" xfId="0" applyNumberFormat="1" applyFont="1" applyFill="1" applyBorder="1" applyAlignment="1" applyProtection="1">
      <alignment horizontal="center" vertical="center"/>
      <protection hidden="1"/>
    </xf>
    <xf numFmtId="179" fontId="25" fillId="3" borderId="33" xfId="0" applyNumberFormat="1" applyFont="1" applyFill="1" applyBorder="1" applyAlignment="1" applyProtection="1">
      <alignment horizontal="center" vertical="center"/>
      <protection hidden="1"/>
    </xf>
    <xf numFmtId="0" fontId="27" fillId="3" borderId="0" xfId="1" applyFont="1" applyFill="1" applyAlignment="1" applyProtection="1">
      <alignment horizontal="center"/>
    </xf>
    <xf numFmtId="0" fontId="5" fillId="9" borderId="41" xfId="0" applyFont="1" applyFill="1" applyBorder="1" applyAlignment="1" applyProtection="1">
      <alignment horizontal="center" vertical="center"/>
    </xf>
    <xf numFmtId="0" fontId="5" fillId="9" borderId="39" xfId="0" applyFont="1" applyFill="1" applyBorder="1" applyAlignment="1" applyProtection="1">
      <alignment horizontal="center" vertical="center"/>
    </xf>
    <xf numFmtId="0" fontId="5" fillId="9" borderId="21" xfId="0" applyFont="1" applyFill="1" applyBorder="1" applyAlignment="1" applyProtection="1">
      <alignment horizontal="center" vertical="center"/>
    </xf>
    <xf numFmtId="0" fontId="5" fillId="9" borderId="7" xfId="0" applyFont="1" applyFill="1" applyBorder="1" applyAlignment="1" applyProtection="1">
      <alignment horizontal="center" vertical="center"/>
    </xf>
    <xf numFmtId="0" fontId="5" fillId="9" borderId="4" xfId="0" applyFont="1" applyFill="1" applyBorder="1" applyAlignment="1" applyProtection="1">
      <alignment horizontal="center" vertical="center"/>
    </xf>
    <xf numFmtId="0" fontId="5" fillId="9" borderId="51" xfId="0" applyFont="1" applyFill="1" applyBorder="1" applyAlignment="1" applyProtection="1">
      <alignment horizontal="center" vertical="center"/>
    </xf>
    <xf numFmtId="0" fontId="5" fillId="9" borderId="8" xfId="0" applyFont="1" applyFill="1" applyBorder="1" applyAlignment="1" applyProtection="1">
      <alignment horizontal="center" vertical="center"/>
    </xf>
    <xf numFmtId="0" fontId="5" fillId="9" borderId="2" xfId="0" applyFont="1" applyFill="1" applyBorder="1" applyAlignment="1" applyProtection="1">
      <alignment horizontal="center" vertical="center"/>
    </xf>
    <xf numFmtId="0" fontId="5" fillId="9" borderId="26" xfId="0" applyFont="1" applyFill="1" applyBorder="1" applyAlignment="1" applyProtection="1">
      <alignment horizontal="center" vertical="center"/>
    </xf>
    <xf numFmtId="0" fontId="5" fillId="9" borderId="9" xfId="0" applyFont="1" applyFill="1" applyBorder="1" applyAlignment="1" applyProtection="1">
      <alignment horizontal="center" vertical="center"/>
    </xf>
    <xf numFmtId="0" fontId="5" fillId="9" borderId="3" xfId="0" applyFont="1" applyFill="1" applyBorder="1" applyAlignment="1" applyProtection="1">
      <alignment horizontal="center" vertical="center"/>
    </xf>
    <xf numFmtId="0" fontId="5" fillId="9" borderId="32" xfId="0" applyFont="1" applyFill="1" applyBorder="1" applyAlignment="1" applyProtection="1">
      <alignment horizontal="center" vertical="center"/>
    </xf>
    <xf numFmtId="179" fontId="25" fillId="3" borderId="29" xfId="0" applyNumberFormat="1" applyFont="1" applyFill="1" applyBorder="1" applyAlignment="1" applyProtection="1">
      <alignment horizontal="center" vertical="center"/>
      <protection hidden="1"/>
    </xf>
    <xf numFmtId="179" fontId="25" fillId="3" borderId="30" xfId="0" applyNumberFormat="1" applyFont="1" applyFill="1" applyBorder="1" applyAlignment="1" applyProtection="1">
      <alignment horizontal="center" vertical="center"/>
      <protection hidden="1"/>
    </xf>
    <xf numFmtId="0" fontId="25" fillId="0" borderId="80" xfId="0" applyFont="1" applyBorder="1" applyAlignment="1" applyProtection="1">
      <alignment horizontal="center" vertical="center"/>
    </xf>
    <xf numFmtId="0" fontId="25" fillId="0" borderId="40" xfId="0" applyFont="1" applyBorder="1" applyAlignment="1" applyProtection="1">
      <alignment horizontal="center" vertical="center"/>
    </xf>
    <xf numFmtId="0" fontId="25" fillId="0" borderId="46" xfId="0" applyFont="1" applyBorder="1" applyAlignment="1" applyProtection="1">
      <alignment horizontal="center" vertical="center"/>
    </xf>
    <xf numFmtId="0" fontId="30" fillId="4" borderId="31" xfId="1" applyFont="1" applyFill="1" applyBorder="1" applyAlignment="1" applyProtection="1">
      <alignment horizontal="center" vertical="center"/>
    </xf>
    <xf numFmtId="0" fontId="30" fillId="4" borderId="51" xfId="1" applyFont="1" applyFill="1" applyBorder="1" applyAlignment="1" applyProtection="1">
      <alignment horizontal="center" vertical="center"/>
    </xf>
    <xf numFmtId="0" fontId="25" fillId="4" borderId="58" xfId="0" applyFont="1" applyFill="1" applyBorder="1" applyAlignment="1" applyProtection="1">
      <alignment horizontal="center" vertical="center"/>
    </xf>
    <xf numFmtId="0" fontId="25" fillId="4" borderId="4" xfId="0" applyFont="1" applyFill="1" applyBorder="1" applyAlignment="1" applyProtection="1">
      <alignment horizontal="center" vertical="center"/>
    </xf>
    <xf numFmtId="0" fontId="25" fillId="0" borderId="23" xfId="0" applyFont="1" applyBorder="1" applyAlignment="1" applyProtection="1">
      <alignment horizontal="center" vertical="center"/>
    </xf>
    <xf numFmtId="0" fontId="25" fillId="0" borderId="42" xfId="0" applyFont="1" applyBorder="1" applyAlignment="1" applyProtection="1">
      <alignment horizontal="center" vertical="center"/>
    </xf>
    <xf numFmtId="0" fontId="25" fillId="0" borderId="22" xfId="0" applyFont="1" applyBorder="1" applyAlignment="1" applyProtection="1">
      <alignment horizontal="center" vertical="center"/>
    </xf>
    <xf numFmtId="0" fontId="25" fillId="4" borderId="80" xfId="0" applyFont="1" applyFill="1" applyBorder="1" applyAlignment="1" applyProtection="1">
      <alignment horizontal="center" vertical="center"/>
    </xf>
    <xf numFmtId="0" fontId="25" fillId="0" borderId="46" xfId="0" applyFont="1" applyBorder="1" applyAlignment="1">
      <alignment horizontal="center" vertical="center"/>
    </xf>
    <xf numFmtId="0" fontId="5" fillId="9" borderId="15" xfId="0" applyFont="1" applyFill="1" applyBorder="1" applyAlignment="1" applyProtection="1">
      <alignment horizontal="center" wrapText="1"/>
    </xf>
    <xf numFmtId="0" fontId="5" fillId="9" borderId="6" xfId="0" applyFont="1" applyFill="1" applyBorder="1" applyAlignment="1" applyProtection="1">
      <alignment horizontal="center" wrapText="1"/>
    </xf>
    <xf numFmtId="181" fontId="25" fillId="3" borderId="53" xfId="0" applyNumberFormat="1" applyFont="1" applyFill="1" applyBorder="1" applyAlignment="1" applyProtection="1">
      <alignment horizontal="center" vertical="center"/>
      <protection hidden="1"/>
    </xf>
    <xf numFmtId="181" fontId="25" fillId="3" borderId="54" xfId="0" applyNumberFormat="1" applyFont="1" applyFill="1" applyBorder="1" applyAlignment="1" applyProtection="1">
      <alignment horizontal="center" vertical="center"/>
      <protection hidden="1"/>
    </xf>
    <xf numFmtId="179" fontId="25" fillId="3" borderId="52" xfId="0" applyNumberFormat="1" applyFont="1" applyFill="1" applyBorder="1" applyAlignment="1" applyProtection="1">
      <alignment horizontal="center" vertical="center"/>
      <protection hidden="1"/>
    </xf>
    <xf numFmtId="179" fontId="25" fillId="3" borderId="51" xfId="0" applyNumberFormat="1" applyFont="1" applyFill="1" applyBorder="1" applyAlignment="1" applyProtection="1">
      <alignment horizontal="center" vertical="center"/>
      <protection hidden="1"/>
    </xf>
    <xf numFmtId="179" fontId="25" fillId="3" borderId="53" xfId="0" applyNumberFormat="1" applyFont="1" applyFill="1" applyBorder="1" applyAlignment="1" applyProtection="1">
      <alignment horizontal="center" vertical="center"/>
      <protection hidden="1"/>
    </xf>
    <xf numFmtId="179" fontId="25" fillId="3" borderId="54" xfId="0" applyNumberFormat="1" applyFont="1" applyFill="1" applyBorder="1" applyAlignment="1" applyProtection="1">
      <alignment horizontal="center" vertical="center"/>
      <protection hidden="1"/>
    </xf>
    <xf numFmtId="179" fontId="25" fillId="4" borderId="14" xfId="0" applyNumberFormat="1" applyFont="1" applyFill="1" applyBorder="1" applyAlignment="1" applyProtection="1">
      <alignment horizontal="center" vertical="center"/>
      <protection hidden="1"/>
    </xf>
    <xf numFmtId="179" fontId="25" fillId="4" borderId="40" xfId="0" applyNumberFormat="1" applyFont="1" applyFill="1" applyBorder="1" applyAlignment="1" applyProtection="1">
      <alignment horizontal="center" vertical="center"/>
      <protection hidden="1"/>
    </xf>
    <xf numFmtId="179" fontId="25" fillId="4" borderId="56" xfId="0" applyNumberFormat="1" applyFont="1" applyFill="1" applyBorder="1" applyAlignment="1" applyProtection="1">
      <alignment horizontal="center" vertical="center"/>
      <protection hidden="1"/>
    </xf>
    <xf numFmtId="179" fontId="25" fillId="4" borderId="52" xfId="0" applyNumberFormat="1" applyFont="1" applyFill="1" applyBorder="1" applyAlignment="1" applyProtection="1">
      <alignment horizontal="center" vertical="center"/>
      <protection hidden="1"/>
    </xf>
    <xf numFmtId="181" fontId="25" fillId="3" borderId="48" xfId="0" applyNumberFormat="1" applyFont="1" applyFill="1" applyBorder="1" applyAlignment="1" applyProtection="1">
      <alignment horizontal="center" vertical="center"/>
      <protection hidden="1"/>
    </xf>
    <xf numFmtId="179" fontId="25" fillId="3" borderId="26" xfId="0" applyNumberFormat="1" applyFont="1" applyFill="1" applyBorder="1" applyAlignment="1" applyProtection="1">
      <alignment horizontal="center" vertical="center"/>
      <protection hidden="1"/>
    </xf>
    <xf numFmtId="179" fontId="25" fillId="3" borderId="56" xfId="0" applyNumberFormat="1" applyFont="1" applyFill="1" applyBorder="1" applyAlignment="1" applyProtection="1">
      <alignment horizontal="center" vertical="center"/>
      <protection hidden="1"/>
    </xf>
    <xf numFmtId="0" fontId="25" fillId="0" borderId="36" xfId="0" applyFont="1" applyBorder="1" applyAlignment="1" applyProtection="1">
      <alignment horizontal="center" vertical="center"/>
    </xf>
    <xf numFmtId="0" fontId="25" fillId="0" borderId="4" xfId="0" applyFont="1" applyBorder="1" applyAlignment="1" applyProtection="1">
      <alignment horizontal="center" vertical="center"/>
    </xf>
    <xf numFmtId="0" fontId="25" fillId="0" borderId="1" xfId="0" applyFont="1" applyBorder="1" applyAlignment="1" applyProtection="1">
      <alignment horizontal="center" vertical="center"/>
    </xf>
    <xf numFmtId="0" fontId="25" fillId="4" borderId="1" xfId="0" applyFont="1" applyFill="1" applyBorder="1" applyAlignment="1" applyProtection="1">
      <alignment horizontal="center" vertical="center"/>
    </xf>
    <xf numFmtId="0" fontId="25" fillId="0" borderId="49" xfId="0" applyFont="1" applyBorder="1" applyAlignment="1">
      <alignment horizontal="center" vertical="center"/>
    </xf>
    <xf numFmtId="179" fontId="25" fillId="4" borderId="47" xfId="0" applyNumberFormat="1" applyFont="1" applyFill="1" applyBorder="1" applyAlignment="1" applyProtection="1">
      <alignment horizontal="center" vertical="center"/>
      <protection hidden="1"/>
    </xf>
    <xf numFmtId="179" fontId="25" fillId="4" borderId="57" xfId="0" applyNumberFormat="1" applyFont="1" applyFill="1" applyBorder="1" applyAlignment="1" applyProtection="1">
      <alignment horizontal="center" vertical="center"/>
      <protection hidden="1"/>
    </xf>
    <xf numFmtId="0" fontId="5" fillId="9" borderId="10" xfId="0" applyFont="1" applyFill="1" applyBorder="1" applyAlignment="1" applyProtection="1">
      <alignment horizontal="center" wrapText="1"/>
    </xf>
    <xf numFmtId="0" fontId="25" fillId="3" borderId="38" xfId="0" applyFont="1" applyFill="1" applyBorder="1" applyAlignment="1" applyProtection="1">
      <alignment horizontal="center" vertical="center"/>
      <protection hidden="1"/>
    </xf>
    <xf numFmtId="0" fontId="25" fillId="3" borderId="57" xfId="0" applyFont="1" applyFill="1" applyBorder="1" applyAlignment="1" applyProtection="1">
      <alignment horizontal="center" vertical="center"/>
      <protection hidden="1"/>
    </xf>
    <xf numFmtId="179" fontId="25" fillId="4" borderId="53" xfId="0" applyNumberFormat="1" applyFont="1" applyFill="1" applyBorder="1" applyAlignment="1" applyProtection="1">
      <alignment horizontal="center" vertical="center"/>
      <protection hidden="1"/>
    </xf>
    <xf numFmtId="0" fontId="25" fillId="3" borderId="73" xfId="0" applyFont="1" applyFill="1" applyBorder="1" applyAlignment="1" applyProtection="1">
      <alignment horizontal="center" vertical="center" wrapText="1"/>
      <protection hidden="1"/>
    </xf>
    <xf numFmtId="0" fontId="25" fillId="3" borderId="61" xfId="0" applyFont="1" applyFill="1" applyBorder="1" applyAlignment="1" applyProtection="1">
      <alignment horizontal="center" vertical="center" wrapText="1"/>
      <protection hidden="1"/>
    </xf>
    <xf numFmtId="0" fontId="25" fillId="3" borderId="42" xfId="0" applyFont="1" applyFill="1" applyBorder="1" applyAlignment="1" applyProtection="1">
      <alignment horizontal="center" vertical="center" wrapText="1"/>
      <protection hidden="1"/>
    </xf>
    <xf numFmtId="0" fontId="25" fillId="3" borderId="82" xfId="0" applyFont="1" applyFill="1" applyBorder="1" applyAlignment="1" applyProtection="1">
      <alignment horizontal="center" vertical="center" wrapText="1"/>
      <protection hidden="1"/>
    </xf>
    <xf numFmtId="0" fontId="25" fillId="3" borderId="22" xfId="0" applyFont="1" applyFill="1" applyBorder="1" applyAlignment="1" applyProtection="1">
      <alignment horizontal="center" vertical="center" wrapText="1"/>
      <protection hidden="1"/>
    </xf>
    <xf numFmtId="0" fontId="25" fillId="3" borderId="43" xfId="0" applyFont="1" applyFill="1" applyBorder="1" applyAlignment="1" applyProtection="1">
      <alignment horizontal="center" vertical="center" wrapText="1"/>
      <protection hidden="1"/>
    </xf>
    <xf numFmtId="0" fontId="25" fillId="3" borderId="17" xfId="0" applyFont="1" applyFill="1" applyBorder="1" applyAlignment="1" applyProtection="1">
      <alignment horizontal="center" vertical="center" wrapText="1"/>
      <protection hidden="1"/>
    </xf>
    <xf numFmtId="0" fontId="25" fillId="3" borderId="33" xfId="0" applyFont="1" applyFill="1" applyBorder="1" applyAlignment="1" applyProtection="1">
      <alignment horizontal="center" vertical="center"/>
      <protection hidden="1"/>
    </xf>
    <xf numFmtId="0" fontId="30" fillId="0" borderId="65" xfId="1" applyFont="1" applyBorder="1" applyAlignment="1" applyProtection="1">
      <alignment horizontal="center" vertical="center"/>
    </xf>
    <xf numFmtId="0" fontId="30" fillId="0" borderId="57" xfId="1" applyFont="1" applyBorder="1" applyAlignment="1" applyProtection="1">
      <alignment horizontal="center" vertical="center"/>
    </xf>
    <xf numFmtId="0" fontId="30" fillId="0" borderId="81" xfId="1" applyFont="1" applyBorder="1" applyAlignment="1" applyProtection="1">
      <alignment horizontal="center" vertical="center"/>
    </xf>
    <xf numFmtId="0" fontId="30" fillId="0" borderId="74" xfId="1" applyFont="1" applyBorder="1" applyAlignment="1" applyProtection="1">
      <alignment horizontal="center" vertical="center"/>
    </xf>
    <xf numFmtId="0" fontId="30" fillId="0" borderId="62" xfId="1" applyFont="1" applyBorder="1" applyAlignment="1" applyProtection="1">
      <alignment horizontal="center" vertical="center"/>
    </xf>
    <xf numFmtId="0" fontId="30" fillId="0" borderId="33" xfId="1" applyFont="1" applyBorder="1" applyAlignment="1" applyProtection="1">
      <alignment horizontal="center" vertical="center"/>
    </xf>
    <xf numFmtId="0" fontId="30" fillId="3" borderId="1" xfId="1" applyFont="1" applyFill="1" applyBorder="1" applyAlignment="1" applyProtection="1">
      <alignment horizontal="center" vertical="center"/>
    </xf>
    <xf numFmtId="0" fontId="30" fillId="3" borderId="4" xfId="1" applyFont="1" applyFill="1" applyBorder="1" applyAlignment="1" applyProtection="1">
      <alignment horizontal="center" vertical="center"/>
    </xf>
    <xf numFmtId="0" fontId="25" fillId="0" borderId="80" xfId="0" applyFont="1" applyBorder="1" applyAlignment="1" applyProtection="1">
      <alignment horizontal="center" vertical="center" wrapText="1"/>
    </xf>
    <xf numFmtId="0" fontId="25" fillId="4" borderId="38" xfId="0" applyFont="1" applyFill="1" applyBorder="1" applyAlignment="1" applyProtection="1">
      <alignment horizontal="center" vertical="center" wrapText="1"/>
      <protection hidden="1"/>
    </xf>
    <xf numFmtId="0" fontId="25" fillId="4" borderId="57" xfId="0" applyFont="1" applyFill="1" applyBorder="1" applyAlignment="1" applyProtection="1">
      <alignment horizontal="center" vertical="center"/>
      <protection hidden="1"/>
    </xf>
    <xf numFmtId="0" fontId="25" fillId="4" borderId="10" xfId="0" applyFont="1" applyFill="1" applyBorder="1" applyAlignment="1" applyProtection="1">
      <alignment horizontal="center" vertical="center"/>
    </xf>
    <xf numFmtId="0" fontId="25" fillId="4" borderId="15" xfId="0" applyFont="1" applyFill="1" applyBorder="1" applyAlignment="1" applyProtection="1">
      <alignment horizontal="center" vertical="center"/>
    </xf>
    <xf numFmtId="0" fontId="25" fillId="4" borderId="2" xfId="0" applyFont="1" applyFill="1" applyBorder="1" applyAlignment="1" applyProtection="1">
      <alignment horizontal="center" vertical="center"/>
    </xf>
    <xf numFmtId="0" fontId="25" fillId="4" borderId="3" xfId="0" applyFont="1" applyFill="1" applyBorder="1" applyAlignment="1" applyProtection="1">
      <alignment horizontal="center" vertical="center"/>
    </xf>
    <xf numFmtId="0" fontId="25" fillId="3" borderId="27" xfId="0" applyFont="1" applyFill="1" applyBorder="1" applyAlignment="1" applyProtection="1">
      <alignment horizontal="center" vertical="center" wrapText="1"/>
      <protection hidden="1"/>
    </xf>
    <xf numFmtId="0" fontId="25" fillId="3" borderId="61" xfId="0" applyFont="1" applyFill="1" applyBorder="1" applyAlignment="1" applyProtection="1">
      <alignment horizontal="center" vertical="center"/>
      <protection hidden="1"/>
    </xf>
    <xf numFmtId="0" fontId="25" fillId="3" borderId="18" xfId="0" applyFont="1" applyFill="1" applyBorder="1" applyAlignment="1" applyProtection="1">
      <alignment horizontal="center" vertical="center"/>
      <protection hidden="1"/>
    </xf>
    <xf numFmtId="0" fontId="25" fillId="3" borderId="43" xfId="0" applyFont="1" applyFill="1" applyBorder="1" applyAlignment="1" applyProtection="1">
      <alignment horizontal="center" vertical="center"/>
      <protection hidden="1"/>
    </xf>
    <xf numFmtId="0" fontId="30" fillId="4" borderId="7" xfId="1" applyFont="1" applyFill="1" applyBorder="1" applyAlignment="1" applyProtection="1">
      <alignment horizontal="center" vertical="center" wrapText="1"/>
    </xf>
    <xf numFmtId="0" fontId="30" fillId="4" borderId="9" xfId="1" applyFont="1" applyFill="1" applyBorder="1" applyAlignment="1" applyProtection="1">
      <alignment horizontal="center" vertical="center" wrapText="1"/>
    </xf>
    <xf numFmtId="0" fontId="25" fillId="0" borderId="58" xfId="0" applyFont="1" applyBorder="1" applyAlignment="1" applyProtection="1">
      <alignment horizontal="center" vertical="center"/>
    </xf>
    <xf numFmtId="0" fontId="25" fillId="0" borderId="49" xfId="0" applyFont="1" applyBorder="1" applyAlignment="1" applyProtection="1">
      <alignment horizontal="center" vertical="center"/>
    </xf>
    <xf numFmtId="0" fontId="25" fillId="4" borderId="59" xfId="0" applyFont="1" applyFill="1" applyBorder="1" applyAlignment="1" applyProtection="1">
      <alignment horizontal="center" vertical="center"/>
    </xf>
    <xf numFmtId="0" fontId="25" fillId="0" borderId="60" xfId="0" applyFont="1" applyBorder="1" applyAlignment="1" applyProtection="1">
      <alignment horizontal="center" vertical="center"/>
    </xf>
    <xf numFmtId="0" fontId="25" fillId="4" borderId="65" xfId="0" applyFont="1" applyFill="1" applyBorder="1" applyAlignment="1" applyProtection="1">
      <alignment horizontal="center" vertical="center"/>
    </xf>
    <xf numFmtId="0" fontId="25" fillId="0" borderId="57" xfId="0" applyFont="1" applyBorder="1" applyAlignment="1" applyProtection="1">
      <alignment horizontal="center" vertical="center"/>
    </xf>
    <xf numFmtId="0" fontId="30" fillId="3" borderId="58" xfId="1" applyFont="1" applyFill="1" applyBorder="1" applyAlignment="1" applyProtection="1">
      <alignment horizontal="center" vertical="center"/>
    </xf>
    <xf numFmtId="0" fontId="30" fillId="3" borderId="36" xfId="1" applyFont="1" applyFill="1" applyBorder="1" applyAlignment="1" applyProtection="1">
      <alignment horizontal="center" vertical="center"/>
    </xf>
    <xf numFmtId="0" fontId="30" fillId="0" borderId="4" xfId="1" applyFont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/>
    </xf>
    <xf numFmtId="0" fontId="6" fillId="5" borderId="63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6" fillId="5" borderId="71" xfId="0" applyFont="1" applyFill="1" applyBorder="1" applyAlignment="1" applyProtection="1">
      <alignment horizontal="center" vertical="center"/>
    </xf>
    <xf numFmtId="0" fontId="6" fillId="5" borderId="53" xfId="0" applyFont="1" applyFill="1" applyBorder="1" applyAlignment="1" applyProtection="1">
      <alignment horizontal="center" vertical="center"/>
    </xf>
    <xf numFmtId="0" fontId="6" fillId="5" borderId="89" xfId="0" applyFont="1" applyFill="1" applyBorder="1" applyAlignment="1" applyProtection="1">
      <alignment horizontal="center" vertical="center"/>
    </xf>
    <xf numFmtId="0" fontId="6" fillId="5" borderId="78" xfId="0" applyFont="1" applyFill="1" applyBorder="1" applyAlignment="1" applyProtection="1">
      <alignment horizontal="center" vertical="center"/>
    </xf>
    <xf numFmtId="0" fontId="5" fillId="9" borderId="83" xfId="0" applyFont="1" applyFill="1" applyBorder="1" applyAlignment="1" applyProtection="1">
      <alignment horizontal="center" vertical="center"/>
    </xf>
    <xf numFmtId="0" fontId="5" fillId="9" borderId="84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51" xfId="0" applyFont="1" applyFill="1" applyBorder="1" applyAlignment="1" applyProtection="1">
      <alignment horizontal="center" vertical="center"/>
    </xf>
    <xf numFmtId="0" fontId="6" fillId="3" borderId="26" xfId="0" applyFont="1" applyFill="1" applyBorder="1" applyAlignment="1" applyProtection="1">
      <alignment horizontal="center" vertical="center"/>
    </xf>
    <xf numFmtId="0" fontId="6" fillId="5" borderId="61" xfId="0" applyFont="1" applyFill="1" applyBorder="1" applyAlignment="1" applyProtection="1">
      <alignment horizontal="center" vertical="center"/>
    </xf>
    <xf numFmtId="0" fontId="6" fillId="5" borderId="82" xfId="0" applyFont="1" applyFill="1" applyBorder="1" applyAlignment="1" applyProtection="1">
      <alignment horizontal="center" vertical="center"/>
    </xf>
    <xf numFmtId="0" fontId="8" fillId="5" borderId="71" xfId="1" applyFont="1" applyFill="1" applyBorder="1" applyAlignment="1" applyProtection="1">
      <alignment horizontal="center" vertical="top" wrapText="1"/>
    </xf>
    <xf numFmtId="0" fontId="8" fillId="5" borderId="82" xfId="1" applyFont="1" applyFill="1" applyBorder="1" applyAlignment="1" applyProtection="1">
      <alignment horizontal="center" vertical="top"/>
    </xf>
    <xf numFmtId="0" fontId="8" fillId="5" borderId="71" xfId="1" applyFont="1" applyFill="1" applyBorder="1" applyAlignment="1" applyProtection="1">
      <alignment horizontal="center" vertical="top"/>
    </xf>
    <xf numFmtId="0" fontId="8" fillId="5" borderId="64" xfId="1" applyFont="1" applyFill="1" applyBorder="1" applyAlignment="1" applyProtection="1">
      <alignment horizontal="center" vertical="top"/>
    </xf>
    <xf numFmtId="0" fontId="8" fillId="5" borderId="34" xfId="1" applyFont="1" applyFill="1" applyBorder="1" applyAlignment="1" applyProtection="1">
      <alignment horizontal="center" vertical="top"/>
    </xf>
    <xf numFmtId="0" fontId="6" fillId="3" borderId="32" xfId="0" applyFont="1" applyFill="1" applyBorder="1" applyAlignment="1" applyProtection="1">
      <alignment horizontal="center" vertical="center"/>
    </xf>
    <xf numFmtId="0" fontId="12" fillId="3" borderId="0" xfId="1" applyFont="1" applyFill="1" applyBorder="1" applyAlignment="1" applyProtection="1">
      <alignment horizontal="right" vertical="center"/>
    </xf>
    <xf numFmtId="0" fontId="6" fillId="5" borderId="64" xfId="0" applyFont="1" applyFill="1" applyBorder="1" applyAlignment="1" applyProtection="1">
      <alignment horizontal="center" vertical="center"/>
    </xf>
    <xf numFmtId="0" fontId="6" fillId="5" borderId="54" xfId="0" applyFont="1" applyFill="1" applyBorder="1" applyAlignment="1" applyProtection="1">
      <alignment horizontal="center" vertical="center"/>
    </xf>
    <xf numFmtId="0" fontId="6" fillId="3" borderId="62" xfId="0" applyFont="1" applyFill="1" applyBorder="1" applyAlignment="1" applyProtection="1">
      <alignment horizontal="center" vertical="center"/>
    </xf>
    <xf numFmtId="0" fontId="6" fillId="3" borderId="29" xfId="0" applyFont="1" applyFill="1" applyBorder="1" applyAlignment="1" applyProtection="1">
      <alignment horizontal="center" vertical="center"/>
    </xf>
    <xf numFmtId="0" fontId="6" fillId="3" borderId="69" xfId="0" applyFont="1" applyFill="1" applyBorder="1" applyAlignment="1" applyProtection="1">
      <alignment horizontal="center" vertical="center"/>
    </xf>
    <xf numFmtId="0" fontId="6" fillId="3" borderId="88" xfId="0" applyFont="1" applyFill="1" applyBorder="1" applyAlignment="1" applyProtection="1">
      <alignment horizontal="center" vertical="center"/>
    </xf>
    <xf numFmtId="0" fontId="5" fillId="9" borderId="80" xfId="0" applyFont="1" applyFill="1" applyBorder="1" applyAlignment="1" applyProtection="1">
      <alignment horizontal="center" vertical="center"/>
    </xf>
    <xf numFmtId="0" fontId="5" fillId="9" borderId="87" xfId="0" applyFont="1" applyFill="1" applyBorder="1" applyAlignment="1" applyProtection="1">
      <alignment horizontal="center" vertical="center"/>
    </xf>
    <xf numFmtId="0" fontId="5" fillId="9" borderId="75" xfId="0" applyFont="1" applyFill="1" applyBorder="1" applyAlignment="1" applyProtection="1">
      <alignment horizontal="center" vertical="center"/>
    </xf>
    <xf numFmtId="0" fontId="5" fillId="9" borderId="86" xfId="0" applyFont="1" applyFill="1" applyBorder="1" applyAlignment="1" applyProtection="1">
      <alignment horizontal="center" vertical="center"/>
    </xf>
    <xf numFmtId="0" fontId="5" fillId="9" borderId="59" xfId="0" applyFont="1" applyFill="1" applyBorder="1" applyAlignment="1" applyProtection="1">
      <alignment horizontal="center" vertical="center"/>
    </xf>
    <xf numFmtId="0" fontId="5" fillId="9" borderId="20" xfId="0" applyFont="1" applyFill="1" applyBorder="1" applyAlignment="1" applyProtection="1">
      <alignment horizontal="center" vertical="center"/>
    </xf>
    <xf numFmtId="0" fontId="5" fillId="9" borderId="60" xfId="0" applyFont="1" applyFill="1" applyBorder="1" applyAlignment="1" applyProtection="1">
      <alignment horizontal="center" vertical="center"/>
    </xf>
    <xf numFmtId="0" fontId="5" fillId="9" borderId="70" xfId="0" applyFont="1" applyFill="1" applyBorder="1" applyAlignment="1" applyProtection="1">
      <alignment horizontal="center" vertical="center"/>
    </xf>
    <xf numFmtId="0" fontId="6" fillId="3" borderId="69" xfId="0" applyFont="1" applyFill="1" applyBorder="1" applyAlignment="1" applyProtection="1">
      <alignment horizontal="center"/>
    </xf>
    <xf numFmtId="0" fontId="6" fillId="0" borderId="85" xfId="0" applyFont="1" applyBorder="1" applyAlignment="1" applyProtection="1">
      <alignment horizontal="center"/>
    </xf>
    <xf numFmtId="0" fontId="6" fillId="3" borderId="62" xfId="0" applyFont="1" applyFill="1" applyBorder="1" applyAlignment="1" applyProtection="1">
      <alignment horizontal="center"/>
    </xf>
    <xf numFmtId="0" fontId="6" fillId="0" borderId="33" xfId="0" applyFont="1" applyBorder="1" applyAlignment="1" applyProtection="1">
      <alignment horizontal="center"/>
    </xf>
    <xf numFmtId="0" fontId="6" fillId="3" borderId="4" xfId="0" applyFont="1" applyFill="1" applyBorder="1" applyAlignment="1" applyProtection="1">
      <alignment horizontal="center"/>
    </xf>
    <xf numFmtId="0" fontId="6" fillId="3" borderId="51" xfId="0" applyFont="1" applyFill="1" applyBorder="1" applyAlignment="1" applyProtection="1">
      <alignment horizontal="center"/>
    </xf>
    <xf numFmtId="0" fontId="6" fillId="3" borderId="2" xfId="0" applyFont="1" applyFill="1" applyBorder="1" applyAlignment="1" applyProtection="1">
      <alignment horizontal="center"/>
    </xf>
    <xf numFmtId="0" fontId="6" fillId="3" borderId="26" xfId="0" applyFont="1" applyFill="1" applyBorder="1" applyAlignment="1" applyProtection="1">
      <alignment horizontal="center"/>
    </xf>
    <xf numFmtId="0" fontId="8" fillId="5" borderId="82" xfId="1" applyFont="1" applyFill="1" applyBorder="1" applyAlignment="1" applyProtection="1">
      <alignment horizontal="center" vertical="top" wrapText="1"/>
    </xf>
    <xf numFmtId="0" fontId="8" fillId="5" borderId="64" xfId="1" applyFont="1" applyFill="1" applyBorder="1" applyAlignment="1" applyProtection="1">
      <alignment horizontal="center" vertical="top" wrapText="1"/>
    </xf>
    <xf numFmtId="0" fontId="8" fillId="5" borderId="34" xfId="1" applyFont="1" applyFill="1" applyBorder="1" applyAlignment="1" applyProtection="1">
      <alignment horizontal="center" vertical="top" wrapText="1"/>
    </xf>
    <xf numFmtId="0" fontId="6" fillId="5" borderId="2" xfId="0" applyFont="1" applyFill="1" applyBorder="1" applyAlignment="1" applyProtection="1">
      <alignment horizontal="center" vertical="center"/>
    </xf>
    <xf numFmtId="0" fontId="6" fillId="5" borderId="3" xfId="0" applyFont="1" applyFill="1" applyBorder="1" applyAlignment="1" applyProtection="1">
      <alignment horizontal="center" vertical="center"/>
    </xf>
    <xf numFmtId="0" fontId="6" fillId="5" borderId="63" xfId="0" applyFont="1" applyFill="1" applyBorder="1" applyAlignment="1" applyProtection="1">
      <alignment horizontal="center" vertical="center" wrapText="1"/>
    </xf>
    <xf numFmtId="0" fontId="6" fillId="5" borderId="61" xfId="0" applyFont="1" applyFill="1" applyBorder="1" applyAlignment="1" applyProtection="1">
      <alignment horizontal="center" vertical="center" wrapText="1"/>
    </xf>
    <xf numFmtId="0" fontId="6" fillId="5" borderId="71" xfId="0" applyFont="1" applyFill="1" applyBorder="1" applyAlignment="1" applyProtection="1">
      <alignment horizontal="center" vertical="center" wrapText="1"/>
    </xf>
    <xf numFmtId="0" fontId="6" fillId="5" borderId="82" xfId="0" applyFont="1" applyFill="1" applyBorder="1" applyAlignment="1" applyProtection="1">
      <alignment horizontal="center" vertical="center" wrapText="1"/>
    </xf>
    <xf numFmtId="0" fontId="6" fillId="3" borderId="26" xfId="0" applyFont="1" applyFill="1" applyBorder="1" applyAlignment="1" applyProtection="1">
      <alignment horizontal="center" vertical="center" wrapText="1"/>
    </xf>
    <xf numFmtId="177" fontId="9" fillId="3" borderId="22" xfId="0" applyNumberFormat="1" applyFont="1" applyFill="1" applyBorder="1" applyAlignment="1" applyProtection="1">
      <alignment horizontal="center" vertical="center"/>
    </xf>
    <xf numFmtId="177" fontId="9" fillId="3" borderId="18" xfId="0" applyNumberFormat="1" applyFont="1" applyFill="1" applyBorder="1" applyAlignment="1" applyProtection="1">
      <alignment horizontal="center" vertical="center"/>
    </xf>
    <xf numFmtId="0" fontId="8" fillId="3" borderId="0" xfId="1" applyFont="1" applyFill="1" applyAlignment="1" applyProtection="1">
      <alignment horizontal="right" vertical="center"/>
    </xf>
    <xf numFmtId="0" fontId="6" fillId="0" borderId="0" xfId="0" applyFont="1" applyAlignment="1" applyProtection="1">
      <alignment horizontal="center"/>
    </xf>
    <xf numFmtId="179" fontId="6" fillId="3" borderId="65" xfId="0" applyNumberFormat="1" applyFont="1" applyFill="1" applyBorder="1" applyAlignment="1" applyProtection="1">
      <alignment horizontal="center" vertical="center"/>
      <protection hidden="1"/>
    </xf>
    <xf numFmtId="179" fontId="6" fillId="3" borderId="55" xfId="0" applyNumberFormat="1" applyFont="1" applyFill="1" applyBorder="1" applyAlignment="1" applyProtection="1">
      <alignment horizontal="center" vertical="center"/>
      <protection hidden="1"/>
    </xf>
    <xf numFmtId="179" fontId="6" fillId="3" borderId="57" xfId="0" applyNumberFormat="1" applyFont="1" applyFill="1" applyBorder="1" applyAlignment="1" applyProtection="1">
      <alignment horizontal="center" vertical="center"/>
      <protection hidden="1"/>
    </xf>
    <xf numFmtId="179" fontId="6" fillId="3" borderId="47" xfId="0" applyNumberFormat="1" applyFont="1" applyFill="1" applyBorder="1" applyAlignment="1" applyProtection="1">
      <alignment horizontal="center" vertical="center"/>
      <protection hidden="1"/>
    </xf>
    <xf numFmtId="179" fontId="6" fillId="3" borderId="18" xfId="0" applyNumberFormat="1" applyFont="1" applyFill="1" applyBorder="1" applyAlignment="1" applyProtection="1">
      <alignment horizontal="center" vertical="center"/>
      <protection hidden="1"/>
    </xf>
    <xf numFmtId="179" fontId="6" fillId="3" borderId="43" xfId="0" applyNumberFormat="1" applyFont="1" applyFill="1" applyBorder="1" applyAlignment="1" applyProtection="1">
      <alignment horizontal="center" vertical="center"/>
      <protection hidden="1"/>
    </xf>
    <xf numFmtId="179" fontId="6" fillId="3" borderId="2" xfId="0" applyNumberFormat="1" applyFont="1" applyFill="1" applyBorder="1" applyAlignment="1" applyProtection="1">
      <alignment horizontal="center"/>
      <protection hidden="1"/>
    </xf>
    <xf numFmtId="179" fontId="6" fillId="3" borderId="26" xfId="0" applyNumberFormat="1" applyFont="1" applyFill="1" applyBorder="1" applyAlignment="1" applyProtection="1">
      <alignment horizontal="center"/>
      <protection hidden="1"/>
    </xf>
    <xf numFmtId="179" fontId="6" fillId="3" borderId="62" xfId="0" applyNumberFormat="1" applyFont="1" applyFill="1" applyBorder="1" applyAlignment="1" applyProtection="1">
      <alignment horizontal="center" vertical="center"/>
      <protection hidden="1"/>
    </xf>
    <xf numFmtId="179" fontId="6" fillId="3" borderId="29" xfId="0" applyNumberFormat="1" applyFont="1" applyFill="1" applyBorder="1" applyAlignment="1" applyProtection="1">
      <alignment horizontal="center" vertical="center"/>
      <protection hidden="1"/>
    </xf>
    <xf numFmtId="179" fontId="6" fillId="11" borderId="62" xfId="0" applyNumberFormat="1" applyFont="1" applyFill="1" applyBorder="1" applyAlignment="1" applyProtection="1">
      <alignment horizontal="center" vertical="center"/>
      <protection hidden="1"/>
    </xf>
    <xf numFmtId="179" fontId="6" fillId="4" borderId="33" xfId="0" applyNumberFormat="1" applyFont="1" applyFill="1" applyBorder="1" applyAlignment="1" applyProtection="1">
      <alignment horizontal="center" vertical="center"/>
      <protection hidden="1"/>
    </xf>
    <xf numFmtId="179" fontId="6" fillId="3" borderId="33" xfId="0" applyNumberFormat="1" applyFont="1" applyFill="1" applyBorder="1" applyAlignment="1" applyProtection="1">
      <alignment horizontal="center" vertical="center"/>
      <protection hidden="1"/>
    </xf>
    <xf numFmtId="179" fontId="6" fillId="4" borderId="64" xfId="0" applyNumberFormat="1" applyFont="1" applyFill="1" applyBorder="1" applyAlignment="1" applyProtection="1">
      <alignment horizontal="center" vertical="center"/>
      <protection hidden="1"/>
    </xf>
    <xf numFmtId="179" fontId="6" fillId="4" borderId="34" xfId="0" applyNumberFormat="1" applyFont="1" applyFill="1" applyBorder="1" applyAlignment="1" applyProtection="1">
      <alignment horizontal="center" vertical="center"/>
      <protection hidden="1"/>
    </xf>
    <xf numFmtId="179" fontId="6" fillId="4" borderId="29" xfId="0" applyNumberFormat="1" applyFont="1" applyFill="1" applyBorder="1" applyAlignment="1" applyProtection="1">
      <alignment horizontal="center" vertical="center"/>
      <protection hidden="1"/>
    </xf>
    <xf numFmtId="179" fontId="6" fillId="4" borderId="54" xfId="0" applyNumberFormat="1" applyFont="1" applyFill="1" applyBorder="1" applyAlignment="1" applyProtection="1">
      <alignment horizontal="center" vertical="center"/>
      <protection hidden="1"/>
    </xf>
    <xf numFmtId="179" fontId="6" fillId="11" borderId="62" xfId="0" applyNumberFormat="1" applyFont="1" applyFill="1" applyBorder="1" applyAlignment="1" applyProtection="1">
      <alignment horizontal="center"/>
      <protection hidden="1"/>
    </xf>
    <xf numFmtId="179" fontId="6" fillId="4" borderId="33" xfId="0" applyNumberFormat="1" applyFont="1" applyFill="1" applyBorder="1" applyAlignment="1" applyProtection="1">
      <alignment horizontal="center"/>
      <protection hidden="1"/>
    </xf>
    <xf numFmtId="179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6" fillId="3" borderId="76" xfId="0" applyNumberFormat="1" applyFont="1" applyFill="1" applyBorder="1" applyAlignment="1" applyProtection="1">
      <alignment horizontal="center"/>
      <protection hidden="1"/>
    </xf>
    <xf numFmtId="179" fontId="6" fillId="3" borderId="96" xfId="0" applyNumberFormat="1" applyFont="1" applyFill="1" applyBorder="1" applyAlignment="1" applyProtection="1">
      <alignment horizontal="center"/>
      <protection hidden="1"/>
    </xf>
    <xf numFmtId="179" fontId="6" fillId="3" borderId="62" xfId="0" applyNumberFormat="1" applyFont="1" applyFill="1" applyBorder="1" applyAlignment="1" applyProtection="1">
      <alignment horizontal="center"/>
      <protection hidden="1"/>
    </xf>
    <xf numFmtId="179" fontId="6" fillId="3" borderId="33" xfId="0" applyNumberFormat="1" applyFont="1" applyFill="1" applyBorder="1" applyAlignment="1" applyProtection="1">
      <alignment horizontal="center"/>
      <protection hidden="1"/>
    </xf>
    <xf numFmtId="179" fontId="6" fillId="4" borderId="2" xfId="0" applyNumberFormat="1" applyFont="1" applyFill="1" applyBorder="1" applyAlignment="1" applyProtection="1">
      <alignment horizontal="center"/>
      <protection hidden="1"/>
    </xf>
    <xf numFmtId="179" fontId="6" fillId="3" borderId="1" xfId="0" applyNumberFormat="1" applyFont="1" applyFill="1" applyBorder="1" applyAlignment="1" applyProtection="1">
      <alignment horizontal="center"/>
      <protection hidden="1"/>
    </xf>
    <xf numFmtId="179" fontId="6" fillId="3" borderId="37" xfId="0" applyNumberFormat="1" applyFont="1" applyFill="1" applyBorder="1" applyAlignment="1" applyProtection="1">
      <alignment horizontal="center"/>
      <protection hidden="1"/>
    </xf>
    <xf numFmtId="179" fontId="6" fillId="3" borderId="67" xfId="0" applyNumberFormat="1" applyFont="1" applyFill="1" applyBorder="1" applyAlignment="1" applyProtection="1">
      <alignment horizontal="center"/>
      <protection hidden="1"/>
    </xf>
    <xf numFmtId="0" fontId="5" fillId="9" borderId="59" xfId="0" applyFont="1" applyFill="1" applyBorder="1" applyAlignment="1" applyProtection="1">
      <alignment horizontal="center" wrapText="1"/>
    </xf>
    <xf numFmtId="0" fontId="5" fillId="9" borderId="20" xfId="0" applyFont="1" applyFill="1" applyBorder="1" applyAlignment="1" applyProtection="1">
      <alignment horizontal="center" wrapText="1"/>
    </xf>
    <xf numFmtId="0" fontId="5" fillId="9" borderId="60" xfId="0" applyFont="1" applyFill="1" applyBorder="1" applyAlignment="1" applyProtection="1">
      <alignment horizontal="center" wrapText="1"/>
    </xf>
    <xf numFmtId="0" fontId="6" fillId="3" borderId="65" xfId="0" applyFont="1" applyFill="1" applyBorder="1" applyAlignment="1" applyProtection="1">
      <alignment horizontal="center"/>
      <protection hidden="1"/>
    </xf>
    <xf numFmtId="0" fontId="6" fillId="3" borderId="55" xfId="0" applyFont="1" applyFill="1" applyBorder="1" applyAlignment="1" applyProtection="1">
      <alignment horizontal="center"/>
      <protection hidden="1"/>
    </xf>
    <xf numFmtId="179" fontId="6" fillId="3" borderId="3" xfId="0" applyNumberFormat="1" applyFont="1" applyFill="1" applyBorder="1" applyAlignment="1" applyProtection="1">
      <alignment horizontal="center"/>
      <protection hidden="1"/>
    </xf>
    <xf numFmtId="179" fontId="6" fillId="3" borderId="32" xfId="0" applyNumberFormat="1" applyFont="1" applyFill="1" applyBorder="1" applyAlignment="1" applyProtection="1">
      <alignment horizontal="center"/>
      <protection hidden="1"/>
    </xf>
    <xf numFmtId="179" fontId="6" fillId="4" borderId="4" xfId="0" applyNumberFormat="1" applyFont="1" applyFill="1" applyBorder="1" applyAlignment="1" applyProtection="1">
      <alignment horizontal="center"/>
      <protection hidden="1"/>
    </xf>
    <xf numFmtId="179" fontId="6" fillId="4" borderId="64" xfId="0" applyNumberFormat="1" applyFont="1" applyFill="1" applyBorder="1" applyAlignment="1" applyProtection="1">
      <alignment horizontal="center"/>
      <protection hidden="1"/>
    </xf>
    <xf numFmtId="179" fontId="6" fillId="4" borderId="34" xfId="0" applyNumberFormat="1" applyFont="1" applyFill="1" applyBorder="1" applyAlignment="1" applyProtection="1">
      <alignment horizontal="center"/>
      <protection hidden="1"/>
    </xf>
    <xf numFmtId="179" fontId="6" fillId="3" borderId="63" xfId="0" applyNumberFormat="1" applyFont="1" applyFill="1" applyBorder="1" applyAlignment="1" applyProtection="1">
      <alignment horizontal="center"/>
      <protection hidden="1"/>
    </xf>
    <xf numFmtId="179" fontId="6" fillId="3" borderId="61" xfId="0" applyNumberFormat="1" applyFont="1" applyFill="1" applyBorder="1" applyAlignment="1" applyProtection="1">
      <alignment horizontal="center"/>
      <protection hidden="1"/>
    </xf>
    <xf numFmtId="179" fontId="6" fillId="4" borderId="1" xfId="0" applyNumberFormat="1" applyFont="1" applyFill="1" applyBorder="1" applyAlignment="1" applyProtection="1">
      <alignment horizontal="center"/>
      <protection hidden="1"/>
    </xf>
    <xf numFmtId="179" fontId="6" fillId="4" borderId="63" xfId="0" applyNumberFormat="1" applyFont="1" applyFill="1" applyBorder="1" applyAlignment="1" applyProtection="1">
      <alignment horizontal="center"/>
      <protection hidden="1"/>
    </xf>
    <xf numFmtId="179" fontId="6" fillId="4" borderId="61" xfId="0" applyNumberFormat="1" applyFont="1" applyFill="1" applyBorder="1" applyAlignment="1" applyProtection="1">
      <alignment horizontal="center"/>
      <protection hidden="1"/>
    </xf>
    <xf numFmtId="179" fontId="6" fillId="3" borderId="36" xfId="0" applyNumberFormat="1" applyFont="1" applyFill="1" applyBorder="1" applyAlignment="1" applyProtection="1">
      <alignment horizontal="center"/>
      <protection hidden="1"/>
    </xf>
    <xf numFmtId="179" fontId="6" fillId="3" borderId="64" xfId="0" applyNumberFormat="1" applyFont="1" applyFill="1" applyBorder="1" applyAlignment="1" applyProtection="1">
      <alignment horizontal="center"/>
      <protection hidden="1"/>
    </xf>
    <xf numFmtId="179" fontId="6" fillId="3" borderId="34" xfId="0" applyNumberFormat="1" applyFont="1" applyFill="1" applyBorder="1" applyAlignment="1" applyProtection="1">
      <alignment horizontal="center"/>
      <protection hidden="1"/>
    </xf>
    <xf numFmtId="0" fontId="5" fillId="9" borderId="93" xfId="0" applyFont="1" applyFill="1" applyBorder="1" applyAlignment="1" applyProtection="1">
      <alignment horizontal="center" wrapText="1"/>
    </xf>
    <xf numFmtId="0" fontId="5" fillId="9" borderId="86" xfId="0" applyFont="1" applyFill="1" applyBorder="1" applyAlignment="1" applyProtection="1">
      <alignment horizontal="center"/>
    </xf>
    <xf numFmtId="0" fontId="5" fillId="9" borderId="66" xfId="0" applyFont="1" applyFill="1" applyBorder="1" applyAlignment="1" applyProtection="1">
      <alignment horizontal="center" wrapText="1"/>
    </xf>
    <xf numFmtId="0" fontId="5" fillId="9" borderId="72" xfId="0" applyFont="1" applyFill="1" applyBorder="1" applyAlignment="1" applyProtection="1">
      <alignment horizontal="center"/>
    </xf>
    <xf numFmtId="196" fontId="6" fillId="4" borderId="1" xfId="0" applyNumberFormat="1" applyFont="1" applyFill="1" applyBorder="1" applyAlignment="1" applyProtection="1">
      <alignment horizontal="center"/>
      <protection hidden="1"/>
    </xf>
    <xf numFmtId="196" fontId="6" fillId="4" borderId="56" xfId="0" applyNumberFormat="1" applyFont="1" applyFill="1" applyBorder="1" applyAlignment="1" applyProtection="1">
      <alignment horizontal="center"/>
      <protection hidden="1"/>
    </xf>
    <xf numFmtId="197" fontId="6" fillId="3" borderId="1" xfId="0" applyNumberFormat="1" applyFont="1" applyFill="1" applyBorder="1" applyAlignment="1" applyProtection="1">
      <alignment horizontal="center"/>
      <protection hidden="1"/>
    </xf>
    <xf numFmtId="197" fontId="6" fillId="3" borderId="56" xfId="0" applyNumberFormat="1" applyFont="1" applyFill="1" applyBorder="1" applyAlignment="1" applyProtection="1">
      <alignment horizontal="center"/>
      <protection hidden="1"/>
    </xf>
    <xf numFmtId="198" fontId="6" fillId="4" borderId="1" xfId="0" applyNumberFormat="1" applyFont="1" applyFill="1" applyBorder="1" applyAlignment="1" applyProtection="1">
      <alignment horizontal="center"/>
      <protection hidden="1"/>
    </xf>
    <xf numFmtId="198" fontId="6" fillId="4" borderId="2" xfId="0" applyNumberFormat="1" applyFont="1" applyFill="1" applyBorder="1" applyAlignment="1" applyProtection="1">
      <alignment horizontal="center"/>
      <protection hidden="1"/>
    </xf>
    <xf numFmtId="198" fontId="6" fillId="4" borderId="26" xfId="0" applyNumberFormat="1" applyFont="1" applyFill="1" applyBorder="1" applyAlignment="1" applyProtection="1">
      <alignment horizontal="center"/>
      <protection hidden="1"/>
    </xf>
    <xf numFmtId="179" fontId="6" fillId="4" borderId="36" xfId="0" applyNumberFormat="1" applyFont="1" applyFill="1" applyBorder="1" applyAlignment="1" applyProtection="1">
      <alignment horizontal="center"/>
      <protection hidden="1"/>
    </xf>
    <xf numFmtId="179" fontId="6" fillId="3" borderId="58" xfId="0" applyNumberFormat="1" applyFont="1" applyFill="1" applyBorder="1" applyAlignment="1" applyProtection="1">
      <alignment horizontal="center"/>
      <protection hidden="1"/>
    </xf>
    <xf numFmtId="179" fontId="6" fillId="3" borderId="68" xfId="0" applyNumberFormat="1" applyFont="1" applyFill="1" applyBorder="1" applyAlignment="1" applyProtection="1">
      <alignment horizontal="center"/>
      <protection hidden="1"/>
    </xf>
    <xf numFmtId="179" fontId="6" fillId="3" borderId="77" xfId="0" applyNumberFormat="1" applyFont="1" applyFill="1" applyBorder="1" applyAlignment="1" applyProtection="1">
      <alignment horizontal="center"/>
      <protection hidden="1"/>
    </xf>
    <xf numFmtId="185" fontId="6" fillId="4" borderId="62" xfId="0" applyNumberFormat="1" applyFont="1" applyFill="1" applyBorder="1" applyAlignment="1" applyProtection="1">
      <alignment horizontal="center"/>
      <protection hidden="1"/>
    </xf>
    <xf numFmtId="185" fontId="6" fillId="4" borderId="29" xfId="0" applyNumberFormat="1" applyFont="1" applyFill="1" applyBorder="1" applyAlignment="1" applyProtection="1">
      <alignment horizontal="center"/>
      <protection hidden="1"/>
    </xf>
    <xf numFmtId="185" fontId="6" fillId="4" borderId="33" xfId="0" applyNumberFormat="1" applyFont="1" applyFill="1" applyBorder="1" applyAlignment="1" applyProtection="1">
      <alignment horizontal="center"/>
      <protection hidden="1"/>
    </xf>
    <xf numFmtId="186" fontId="6" fillId="3" borderId="62" xfId="0" applyNumberFormat="1" applyFont="1" applyFill="1" applyBorder="1" applyAlignment="1" applyProtection="1">
      <alignment horizontal="center"/>
      <protection hidden="1"/>
    </xf>
    <xf numFmtId="186" fontId="6" fillId="3" borderId="29" xfId="0" applyNumberFormat="1" applyFont="1" applyFill="1" applyBorder="1" applyAlignment="1" applyProtection="1">
      <alignment horizontal="center"/>
      <protection hidden="1"/>
    </xf>
    <xf numFmtId="186" fontId="6" fillId="3" borderId="33" xfId="0" applyNumberFormat="1" applyFont="1" applyFill="1" applyBorder="1" applyAlignment="1" applyProtection="1">
      <alignment horizontal="center"/>
      <protection hidden="1"/>
    </xf>
    <xf numFmtId="179" fontId="6" fillId="11" borderId="26" xfId="0" applyNumberFormat="1" applyFont="1" applyFill="1" applyBorder="1" applyAlignment="1" applyProtection="1">
      <alignment horizontal="center"/>
      <protection hidden="1"/>
    </xf>
    <xf numFmtId="179" fontId="6" fillId="3" borderId="29" xfId="0" applyNumberFormat="1" applyFont="1" applyFill="1" applyBorder="1" applyAlignment="1" applyProtection="1">
      <alignment horizontal="center"/>
      <protection hidden="1"/>
    </xf>
    <xf numFmtId="184" fontId="6" fillId="3" borderId="62" xfId="0" applyNumberFormat="1" applyFont="1" applyFill="1" applyBorder="1" applyAlignment="1" applyProtection="1">
      <alignment horizontal="center"/>
      <protection hidden="1"/>
    </xf>
    <xf numFmtId="184" fontId="6" fillId="3" borderId="29" xfId="0" applyNumberFormat="1" applyFont="1" applyFill="1" applyBorder="1" applyAlignment="1" applyProtection="1">
      <alignment horizontal="center"/>
      <protection hidden="1"/>
    </xf>
    <xf numFmtId="184" fontId="6" fillId="3" borderId="33" xfId="0" applyNumberFormat="1" applyFont="1" applyFill="1" applyBorder="1" applyAlignment="1" applyProtection="1">
      <alignment horizontal="center"/>
      <protection hidden="1"/>
    </xf>
    <xf numFmtId="180" fontId="6" fillId="4" borderId="62" xfId="0" applyNumberFormat="1" applyFont="1" applyFill="1" applyBorder="1" applyAlignment="1" applyProtection="1">
      <alignment horizontal="center"/>
      <protection hidden="1"/>
    </xf>
    <xf numFmtId="180" fontId="6" fillId="4" borderId="29" xfId="0" applyNumberFormat="1" applyFont="1" applyFill="1" applyBorder="1" applyAlignment="1" applyProtection="1">
      <alignment horizontal="center"/>
      <protection hidden="1"/>
    </xf>
    <xf numFmtId="180" fontId="6" fillId="4" borderId="33" xfId="0" applyNumberFormat="1" applyFont="1" applyFill="1" applyBorder="1" applyAlignment="1" applyProtection="1">
      <alignment horizontal="center"/>
      <protection hidden="1"/>
    </xf>
    <xf numFmtId="182" fontId="6" fillId="3" borderId="62" xfId="0" applyNumberFormat="1" applyFont="1" applyFill="1" applyBorder="1" applyAlignment="1" applyProtection="1">
      <alignment horizontal="center"/>
      <protection hidden="1"/>
    </xf>
    <xf numFmtId="182" fontId="6" fillId="3" borderId="29" xfId="0" applyNumberFormat="1" applyFont="1" applyFill="1" applyBorder="1" applyAlignment="1" applyProtection="1">
      <alignment horizontal="center"/>
      <protection hidden="1"/>
    </xf>
    <xf numFmtId="182" fontId="6" fillId="3" borderId="33" xfId="0" applyNumberFormat="1" applyFont="1" applyFill="1" applyBorder="1" applyAlignment="1" applyProtection="1">
      <alignment horizontal="center"/>
      <protection hidden="1"/>
    </xf>
    <xf numFmtId="183" fontId="6" fillId="4" borderId="62" xfId="0" applyNumberFormat="1" applyFont="1" applyFill="1" applyBorder="1" applyAlignment="1" applyProtection="1">
      <alignment horizontal="center"/>
      <protection hidden="1"/>
    </xf>
    <xf numFmtId="183" fontId="6" fillId="4" borderId="29" xfId="0" applyNumberFormat="1" applyFont="1" applyFill="1" applyBorder="1" applyAlignment="1" applyProtection="1">
      <alignment horizontal="center"/>
      <protection hidden="1"/>
    </xf>
    <xf numFmtId="183" fontId="6" fillId="4" borderId="33" xfId="0" applyNumberFormat="1" applyFont="1" applyFill="1" applyBorder="1" applyAlignment="1" applyProtection="1">
      <alignment horizontal="center"/>
      <protection hidden="1"/>
    </xf>
    <xf numFmtId="179" fontId="6" fillId="3" borderId="4" xfId="0" applyNumberFormat="1" applyFont="1" applyFill="1" applyBorder="1" applyAlignment="1" applyProtection="1">
      <alignment horizontal="center"/>
      <protection hidden="1"/>
    </xf>
    <xf numFmtId="179" fontId="6" fillId="3" borderId="49" xfId="0" applyNumberFormat="1" applyFont="1" applyFill="1" applyBorder="1" applyAlignment="1" applyProtection="1">
      <alignment horizontal="center"/>
      <protection hidden="1"/>
    </xf>
    <xf numFmtId="179" fontId="6" fillId="3" borderId="94" xfId="0" applyNumberFormat="1" applyFont="1" applyFill="1" applyBorder="1" applyAlignment="1" applyProtection="1">
      <alignment horizontal="center"/>
      <protection hidden="1"/>
    </xf>
    <xf numFmtId="179" fontId="6" fillId="4" borderId="3" xfId="0" applyNumberFormat="1" applyFont="1" applyFill="1" applyBorder="1" applyAlignment="1" applyProtection="1">
      <alignment horizontal="center"/>
      <protection hidden="1"/>
    </xf>
    <xf numFmtId="0" fontId="5" fillId="9" borderId="92" xfId="0" applyFont="1" applyFill="1" applyBorder="1" applyAlignment="1" applyProtection="1">
      <alignment horizontal="center" wrapText="1"/>
    </xf>
    <xf numFmtId="0" fontId="5" fillId="9" borderId="90" xfId="0" applyFont="1" applyFill="1" applyBorder="1" applyAlignment="1" applyProtection="1">
      <alignment horizontal="center"/>
    </xf>
    <xf numFmtId="179" fontId="6" fillId="3" borderId="51" xfId="0" applyNumberFormat="1" applyFont="1" applyFill="1" applyBorder="1" applyAlignment="1" applyProtection="1">
      <alignment horizontal="center"/>
      <protection hidden="1"/>
    </xf>
    <xf numFmtId="179" fontId="6" fillId="11" borderId="65" xfId="0" applyNumberFormat="1" applyFont="1" applyFill="1" applyBorder="1" applyAlignment="1" applyProtection="1">
      <alignment horizontal="center"/>
      <protection hidden="1"/>
    </xf>
    <xf numFmtId="179" fontId="6" fillId="4" borderId="57" xfId="0" applyNumberFormat="1" applyFont="1" applyFill="1" applyBorder="1" applyAlignment="1" applyProtection="1">
      <alignment horizontal="center"/>
      <protection hidden="1"/>
    </xf>
    <xf numFmtId="0" fontId="5" fillId="9" borderId="83" xfId="0" applyFont="1" applyFill="1" applyBorder="1" applyAlignment="1" applyProtection="1">
      <alignment horizontal="center" wrapText="1"/>
    </xf>
    <xf numFmtId="179" fontId="6" fillId="3" borderId="89" xfId="0" applyNumberFormat="1" applyFont="1" applyFill="1" applyBorder="1" applyAlignment="1" applyProtection="1">
      <alignment horizontal="center"/>
      <protection hidden="1"/>
    </xf>
    <xf numFmtId="179" fontId="6" fillId="3" borderId="43" xfId="0" applyNumberFormat="1" applyFont="1" applyFill="1" applyBorder="1" applyAlignment="1" applyProtection="1">
      <alignment horizontal="center"/>
      <protection hidden="1"/>
    </xf>
    <xf numFmtId="179" fontId="6" fillId="4" borderId="51" xfId="0" applyNumberFormat="1" applyFont="1" applyFill="1" applyBorder="1" applyAlignment="1" applyProtection="1">
      <alignment horizontal="center"/>
      <protection hidden="1"/>
    </xf>
    <xf numFmtId="179" fontId="6" fillId="3" borderId="30" xfId="0" applyNumberFormat="1" applyFont="1" applyFill="1" applyBorder="1" applyAlignment="1" applyProtection="1">
      <alignment horizontal="center"/>
      <protection hidden="1"/>
    </xf>
    <xf numFmtId="179" fontId="6" fillId="3" borderId="56" xfId="0" applyNumberFormat="1" applyFont="1" applyFill="1" applyBorder="1" applyAlignment="1" applyProtection="1">
      <alignment horizontal="center"/>
      <protection hidden="1"/>
    </xf>
    <xf numFmtId="0" fontId="5" fillId="9" borderId="80" xfId="0" applyFont="1" applyFill="1" applyBorder="1" applyAlignment="1" applyProtection="1">
      <alignment horizontal="center"/>
    </xf>
    <xf numFmtId="0" fontId="5" fillId="9" borderId="87" xfId="0" applyFont="1" applyFill="1" applyBorder="1" applyAlignment="1" applyProtection="1">
      <alignment horizontal="center"/>
    </xf>
    <xf numFmtId="0" fontId="5" fillId="9" borderId="58" xfId="0" applyFont="1" applyFill="1" applyBorder="1" applyAlignment="1" applyProtection="1">
      <alignment horizontal="center"/>
    </xf>
    <xf numFmtId="0" fontId="5" fillId="9" borderId="70" xfId="0" applyFont="1" applyFill="1" applyBorder="1" applyAlignment="1" applyProtection="1">
      <alignment horizontal="center"/>
    </xf>
    <xf numFmtId="0" fontId="5" fillId="9" borderId="75" xfId="0" applyFont="1" applyFill="1" applyBorder="1" applyAlignment="1" applyProtection="1">
      <alignment horizontal="center" wrapText="1"/>
    </xf>
    <xf numFmtId="0" fontId="5" fillId="9" borderId="84" xfId="0" applyFont="1" applyFill="1" applyBorder="1" applyAlignment="1" applyProtection="1">
      <alignment horizontal="center"/>
    </xf>
    <xf numFmtId="179" fontId="6" fillId="4" borderId="56" xfId="0" applyNumberFormat="1" applyFont="1" applyFill="1" applyBorder="1" applyAlignment="1" applyProtection="1">
      <alignment horizontal="center"/>
      <protection hidden="1"/>
    </xf>
    <xf numFmtId="197" fontId="6" fillId="3" borderId="30" xfId="0" applyNumberFormat="1" applyFont="1" applyFill="1" applyBorder="1" applyAlignment="1" applyProtection="1">
      <alignment horizontal="center"/>
      <protection hidden="1"/>
    </xf>
    <xf numFmtId="179" fontId="6" fillId="3" borderId="55" xfId="0" applyNumberFormat="1" applyFont="1" applyFill="1" applyBorder="1" applyAlignment="1" applyProtection="1">
      <alignment horizontal="center"/>
      <protection hidden="1"/>
    </xf>
    <xf numFmtId="179" fontId="6" fillId="4" borderId="53" xfId="0" applyNumberFormat="1" applyFont="1" applyFill="1" applyBorder="1" applyAlignment="1" applyProtection="1">
      <alignment horizontal="center"/>
      <protection hidden="1"/>
    </xf>
    <xf numFmtId="179" fontId="6" fillId="4" borderId="52" xfId="0" applyNumberFormat="1" applyFont="1" applyFill="1" applyBorder="1" applyAlignment="1" applyProtection="1">
      <alignment horizontal="center"/>
      <protection hidden="1"/>
    </xf>
    <xf numFmtId="198" fontId="6" fillId="4" borderId="30" xfId="0" applyNumberFormat="1" applyFont="1" applyFill="1" applyBorder="1" applyAlignment="1" applyProtection="1">
      <alignment horizontal="center"/>
      <protection hidden="1"/>
    </xf>
    <xf numFmtId="198" fontId="6" fillId="4" borderId="56" xfId="0" applyNumberFormat="1" applyFont="1" applyFill="1" applyBorder="1" applyAlignment="1" applyProtection="1">
      <alignment horizontal="center"/>
      <protection hidden="1"/>
    </xf>
    <xf numFmtId="196" fontId="6" fillId="4" borderId="30" xfId="0" applyNumberFormat="1" applyFont="1" applyFill="1" applyBorder="1" applyAlignment="1" applyProtection="1">
      <alignment horizontal="center"/>
      <protection hidden="1"/>
    </xf>
    <xf numFmtId="179" fontId="6" fillId="4" borderId="30" xfId="0" applyNumberFormat="1" applyFont="1" applyFill="1" applyBorder="1" applyAlignment="1" applyProtection="1">
      <alignment horizontal="center"/>
      <protection hidden="1"/>
    </xf>
    <xf numFmtId="178" fontId="5" fillId="5" borderId="14" xfId="0" applyNumberFormat="1" applyFont="1" applyFill="1" applyBorder="1" applyAlignment="1" applyProtection="1">
      <alignment horizontal="center" vertical="center"/>
    </xf>
    <xf numFmtId="178" fontId="5" fillId="5" borderId="7" xfId="0" applyNumberFormat="1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 vertical="center"/>
    </xf>
    <xf numFmtId="178" fontId="5" fillId="5" borderId="46" xfId="0" applyNumberFormat="1" applyFont="1" applyFill="1" applyBorder="1" applyAlignment="1" applyProtection="1">
      <alignment horizontal="center" vertical="center"/>
    </xf>
    <xf numFmtId="0" fontId="6" fillId="3" borderId="49" xfId="0" applyFont="1" applyFill="1" applyBorder="1" applyAlignment="1" applyProtection="1">
      <alignment horizontal="left" vertical="center"/>
    </xf>
    <xf numFmtId="0" fontId="6" fillId="4" borderId="1" xfId="0" applyFont="1" applyFill="1" applyBorder="1" applyAlignment="1" applyProtection="1">
      <alignment horizontal="left" vertical="center"/>
    </xf>
    <xf numFmtId="0" fontId="6" fillId="4" borderId="4" xfId="0" applyFont="1" applyFill="1" applyBorder="1" applyAlignment="1" applyProtection="1">
      <alignment horizontal="left" vertical="center"/>
    </xf>
    <xf numFmtId="179" fontId="6" fillId="3" borderId="53" xfId="0" applyNumberFormat="1" applyFont="1" applyFill="1" applyBorder="1" applyAlignment="1" applyProtection="1">
      <alignment horizontal="center"/>
      <protection hidden="1"/>
    </xf>
    <xf numFmtId="179" fontId="6" fillId="3" borderId="52" xfId="0" applyNumberFormat="1" applyFont="1" applyFill="1" applyBorder="1" applyAlignment="1" applyProtection="1">
      <alignment horizontal="center"/>
      <protection hidden="1"/>
    </xf>
    <xf numFmtId="0" fontId="5" fillId="9" borderId="40" xfId="0" applyFont="1" applyFill="1" applyBorder="1" applyAlignment="1" applyProtection="1">
      <alignment horizontal="center" vertical="center"/>
    </xf>
    <xf numFmtId="0" fontId="5" fillId="9" borderId="36" xfId="0" applyFont="1" applyFill="1" applyBorder="1" applyAlignment="1" applyProtection="1">
      <alignment horizontal="center" vertical="center"/>
    </xf>
    <xf numFmtId="178" fontId="5" fillId="5" borderId="40" xfId="0" applyNumberFormat="1" applyFont="1" applyFill="1" applyBorder="1" applyAlignment="1" applyProtection="1">
      <alignment horizontal="center" vertical="center"/>
    </xf>
    <xf numFmtId="179" fontId="6" fillId="4" borderId="29" xfId="0" applyNumberFormat="1" applyFont="1" applyFill="1" applyBorder="1" applyAlignment="1" applyProtection="1">
      <alignment horizontal="center"/>
      <protection hidden="1"/>
    </xf>
    <xf numFmtId="179" fontId="6" fillId="4" borderId="54" xfId="0" applyNumberFormat="1" applyFont="1" applyFill="1" applyBorder="1" applyAlignment="1" applyProtection="1">
      <alignment horizontal="center"/>
      <protection hidden="1"/>
    </xf>
    <xf numFmtId="179" fontId="6" fillId="3" borderId="31" xfId="0" applyNumberFormat="1" applyFont="1" applyFill="1" applyBorder="1" applyAlignment="1" applyProtection="1">
      <alignment horizontal="center"/>
      <protection hidden="1"/>
    </xf>
    <xf numFmtId="179" fontId="6" fillId="3" borderId="17" xfId="0" applyNumberFormat="1" applyFont="1" applyFill="1" applyBorder="1" applyAlignment="1" applyProtection="1">
      <alignment horizontal="center"/>
      <protection hidden="1"/>
    </xf>
    <xf numFmtId="0" fontId="5" fillId="9" borderId="81" xfId="0" applyFont="1" applyFill="1" applyBorder="1" applyAlignment="1" applyProtection="1">
      <alignment horizontal="center" vertical="center"/>
    </xf>
    <xf numFmtId="0" fontId="6" fillId="3" borderId="36" xfId="0" applyFont="1" applyFill="1" applyBorder="1" applyAlignment="1" applyProtection="1">
      <alignment horizontal="left" vertical="center"/>
    </xf>
    <xf numFmtId="179" fontId="6" fillId="3" borderId="54" xfId="0" applyNumberFormat="1" applyFont="1" applyFill="1" applyBorder="1" applyAlignment="1" applyProtection="1">
      <alignment horizontal="center"/>
      <protection hidden="1"/>
    </xf>
    <xf numFmtId="179" fontId="6" fillId="4" borderId="55" xfId="0" applyNumberFormat="1" applyFont="1" applyFill="1" applyBorder="1" applyAlignment="1" applyProtection="1">
      <alignment horizontal="center"/>
      <protection hidden="1"/>
    </xf>
    <xf numFmtId="179" fontId="6" fillId="11" borderId="32" xfId="0" applyNumberFormat="1" applyFont="1" applyFill="1" applyBorder="1" applyAlignment="1" applyProtection="1">
      <alignment horizontal="center"/>
      <protection hidden="1"/>
    </xf>
    <xf numFmtId="0" fontId="5" fillId="9" borderId="90" xfId="0" applyFont="1" applyFill="1" applyBorder="1" applyAlignment="1" applyProtection="1">
      <alignment horizontal="center" wrapText="1"/>
    </xf>
    <xf numFmtId="0" fontId="5" fillId="9" borderId="91" xfId="0" applyFont="1" applyFill="1" applyBorder="1" applyAlignment="1" applyProtection="1">
      <alignment horizontal="center"/>
    </xf>
    <xf numFmtId="181" fontId="6" fillId="3" borderId="54" xfId="0" applyNumberFormat="1" applyFont="1" applyFill="1" applyBorder="1" applyAlignment="1" applyProtection="1">
      <alignment horizontal="center"/>
      <protection hidden="1"/>
    </xf>
    <xf numFmtId="181" fontId="6" fillId="3" borderId="51" xfId="0" applyNumberFormat="1" applyFont="1" applyFill="1" applyBorder="1" applyAlignment="1" applyProtection="1">
      <alignment horizontal="center"/>
      <protection hidden="1"/>
    </xf>
    <xf numFmtId="179" fontId="6" fillId="3" borderId="78" xfId="0" applyNumberFormat="1" applyFont="1" applyFill="1" applyBorder="1" applyAlignment="1" applyProtection="1">
      <alignment horizontal="center"/>
      <protection hidden="1"/>
    </xf>
    <xf numFmtId="181" fontId="6" fillId="3" borderId="69" xfId="0" applyNumberFormat="1" applyFont="1" applyFill="1" applyBorder="1" applyAlignment="1" applyProtection="1">
      <alignment horizontal="center"/>
      <protection hidden="1"/>
    </xf>
    <xf numFmtId="181" fontId="6" fillId="3" borderId="88" xfId="0" applyNumberFormat="1" applyFont="1" applyFill="1" applyBorder="1" applyAlignment="1" applyProtection="1">
      <alignment horizontal="center"/>
      <protection hidden="1"/>
    </xf>
    <xf numFmtId="0" fontId="10" fillId="7" borderId="10" xfId="0" applyFont="1" applyFill="1" applyBorder="1" applyAlignment="1" applyProtection="1">
      <alignment horizontal="left" vertical="center"/>
    </xf>
    <xf numFmtId="0" fontId="10" fillId="7" borderId="6" xfId="0" applyFont="1" applyFill="1" applyBorder="1" applyAlignment="1" applyProtection="1">
      <alignment horizontal="left" vertical="center"/>
    </xf>
    <xf numFmtId="181" fontId="6" fillId="3" borderId="4" xfId="0" applyNumberFormat="1" applyFont="1" applyFill="1" applyBorder="1" applyAlignment="1" applyProtection="1">
      <alignment horizontal="center"/>
      <protection hidden="1"/>
    </xf>
    <xf numFmtId="0" fontId="6" fillId="3" borderId="68" xfId="0" applyFont="1" applyFill="1" applyBorder="1" applyAlignment="1" applyProtection="1">
      <alignment horizontal="left" vertical="center"/>
    </xf>
    <xf numFmtId="0" fontId="12" fillId="3" borderId="50" xfId="1" applyFont="1" applyFill="1" applyBorder="1" applyAlignment="1" applyProtection="1">
      <alignment horizontal="right"/>
    </xf>
    <xf numFmtId="0" fontId="5" fillId="9" borderId="95" xfId="0" applyFont="1" applyFill="1" applyBorder="1" applyAlignment="1" applyProtection="1">
      <alignment horizontal="center"/>
    </xf>
    <xf numFmtId="181" fontId="6" fillId="3" borderId="37" xfId="0" applyNumberFormat="1" applyFont="1" applyFill="1" applyBorder="1" applyAlignment="1" applyProtection="1">
      <alignment horizontal="center"/>
      <protection hidden="1"/>
    </xf>
    <xf numFmtId="181" fontId="6" fillId="3" borderId="67" xfId="0" applyNumberFormat="1" applyFont="1" applyFill="1" applyBorder="1" applyAlignment="1" applyProtection="1">
      <alignment horizontal="center"/>
      <protection hidden="1"/>
    </xf>
    <xf numFmtId="0" fontId="11" fillId="3" borderId="0" xfId="1" applyFont="1" applyFill="1" applyBorder="1" applyAlignment="1" applyProtection="1">
      <alignment horizontal="center"/>
    </xf>
    <xf numFmtId="0" fontId="6" fillId="3" borderId="0" xfId="0" applyFont="1" applyFill="1" applyBorder="1" applyAlignment="1" applyProtection="1">
      <alignment horizontal="center"/>
    </xf>
    <xf numFmtId="0" fontId="6" fillId="3" borderId="15" xfId="0" applyFont="1" applyFill="1" applyBorder="1" applyAlignment="1" applyProtection="1">
      <alignment horizontal="center"/>
    </xf>
    <xf numFmtId="0" fontId="6" fillId="3" borderId="24" xfId="0" applyFont="1" applyFill="1" applyBorder="1" applyAlignment="1" applyProtection="1">
      <alignment horizontal="center"/>
    </xf>
    <xf numFmtId="0" fontId="11" fillId="3" borderId="24" xfId="1" applyFont="1" applyFill="1" applyBorder="1" applyAlignment="1" applyProtection="1">
      <alignment horizontal="center"/>
    </xf>
    <xf numFmtId="0" fontId="5" fillId="9" borderId="80" xfId="0" applyFont="1" applyFill="1" applyBorder="1" applyAlignment="1">
      <alignment horizontal="center" vertical="center"/>
    </xf>
    <xf numFmtId="0" fontId="5" fillId="9" borderId="87" xfId="0" applyFont="1" applyFill="1" applyBorder="1" applyAlignment="1">
      <alignment horizontal="center" vertical="center"/>
    </xf>
    <xf numFmtId="0" fontId="5" fillId="9" borderId="58" xfId="0" applyFont="1" applyFill="1" applyBorder="1" applyAlignment="1">
      <alignment horizontal="center" vertical="center"/>
    </xf>
    <xf numFmtId="0" fontId="5" fillId="9" borderId="70" xfId="0" applyFont="1" applyFill="1" applyBorder="1" applyAlignment="1">
      <alignment horizontal="center" vertical="center"/>
    </xf>
    <xf numFmtId="0" fontId="5" fillId="9" borderId="59" xfId="0" applyFont="1" applyFill="1" applyBorder="1" applyAlignment="1" applyProtection="1">
      <alignment horizontal="center" wrapText="1"/>
      <protection hidden="1"/>
    </xf>
    <xf numFmtId="0" fontId="5" fillId="9" borderId="20" xfId="0" applyFont="1" applyFill="1" applyBorder="1" applyAlignment="1" applyProtection="1">
      <alignment horizontal="center" wrapText="1"/>
      <protection hidden="1"/>
    </xf>
    <xf numFmtId="0" fontId="5" fillId="9" borderId="60" xfId="0" applyFont="1" applyFill="1" applyBorder="1" applyAlignment="1" applyProtection="1">
      <alignment horizontal="center" wrapText="1"/>
      <protection hidden="1"/>
    </xf>
    <xf numFmtId="0" fontId="5" fillId="8" borderId="98" xfId="0" applyFont="1" applyFill="1" applyBorder="1" applyAlignment="1" applyProtection="1">
      <alignment horizontal="center" vertical="top"/>
    </xf>
    <xf numFmtId="0" fontId="5" fillId="8" borderId="103" xfId="0" applyFont="1" applyFill="1" applyBorder="1" applyAlignment="1" applyProtection="1">
      <alignment horizontal="center" vertical="top"/>
    </xf>
    <xf numFmtId="0" fontId="6" fillId="0" borderId="103" xfId="0" applyFont="1" applyBorder="1" applyAlignment="1" applyProtection="1">
      <alignment horizontal="center" vertical="top"/>
    </xf>
    <xf numFmtId="0" fontId="6" fillId="4" borderId="2" xfId="0" applyFont="1" applyFill="1" applyBorder="1" applyAlignment="1" applyProtection="1">
      <alignment horizontal="left" vertical="center"/>
    </xf>
    <xf numFmtId="187" fontId="5" fillId="5" borderId="8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left" vertical="center"/>
    </xf>
    <xf numFmtId="187" fontId="5" fillId="5" borderId="73" xfId="0" applyNumberFormat="1" applyFont="1" applyFill="1" applyBorder="1" applyAlignment="1" applyProtection="1">
      <alignment horizontal="center" vertical="center" wrapText="1"/>
    </xf>
    <xf numFmtId="187" fontId="5" fillId="5" borderId="42" xfId="0" applyNumberFormat="1" applyFont="1" applyFill="1" applyBorder="1" applyAlignment="1" applyProtection="1">
      <alignment horizontal="center" vertical="center"/>
    </xf>
    <xf numFmtId="0" fontId="5" fillId="9" borderId="23" xfId="0" applyFont="1" applyFill="1" applyBorder="1" applyAlignment="1" applyProtection="1">
      <alignment horizontal="center" vertical="center"/>
    </xf>
    <xf numFmtId="0" fontId="5" fillId="9" borderId="101" xfId="0" applyFont="1" applyFill="1" applyBorder="1" applyAlignment="1" applyProtection="1">
      <alignment horizontal="center" vertical="center"/>
    </xf>
    <xf numFmtId="0" fontId="5" fillId="9" borderId="58" xfId="0" applyFont="1" applyFill="1" applyBorder="1" applyAlignment="1" applyProtection="1">
      <alignment horizontal="center" vertical="center"/>
    </xf>
    <xf numFmtId="187" fontId="5" fillId="5" borderId="25" xfId="0" applyNumberFormat="1" applyFont="1" applyFill="1" applyBorder="1" applyAlignment="1" applyProtection="1">
      <alignment horizontal="center" vertical="center"/>
    </xf>
    <xf numFmtId="187" fontId="5" fillId="5" borderId="102" xfId="0" applyNumberFormat="1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left" vertical="center"/>
    </xf>
    <xf numFmtId="187" fontId="5" fillId="5" borderId="14" xfId="0" applyNumberFormat="1" applyFont="1" applyFill="1" applyBorder="1" applyAlignment="1" applyProtection="1">
      <alignment horizontal="center" vertical="center"/>
    </xf>
    <xf numFmtId="187" fontId="5" fillId="5" borderId="40" xfId="0" applyNumberFormat="1" applyFont="1" applyFill="1" applyBorder="1" applyAlignment="1" applyProtection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9" borderId="100" xfId="0" applyFont="1" applyFill="1" applyBorder="1" applyAlignment="1" applyProtection="1">
      <alignment horizontal="center" vertical="center"/>
    </xf>
    <xf numFmtId="0" fontId="5" fillId="9" borderId="66" xfId="0" applyFont="1" applyFill="1" applyBorder="1" applyAlignment="1" applyProtection="1">
      <alignment horizontal="center" vertical="center"/>
    </xf>
    <xf numFmtId="187" fontId="5" fillId="5" borderId="7" xfId="0" applyNumberFormat="1" applyFont="1" applyFill="1" applyBorder="1" applyAlignment="1" applyProtection="1">
      <alignment horizontal="center" vertical="center"/>
    </xf>
    <xf numFmtId="0" fontId="9" fillId="3" borderId="61" xfId="0" applyFont="1" applyFill="1" applyBorder="1" applyAlignment="1" applyProtection="1">
      <alignment horizontal="center" vertical="center"/>
      <protection locked="0"/>
    </xf>
    <xf numFmtId="0" fontId="9" fillId="3" borderId="82" xfId="0" applyFont="1" applyFill="1" applyBorder="1" applyAlignment="1" applyProtection="1">
      <alignment horizontal="center" vertical="center"/>
      <protection locked="0"/>
    </xf>
    <xf numFmtId="0" fontId="9" fillId="3" borderId="43" xfId="0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3" borderId="36" xfId="0" applyFont="1" applyFill="1" applyBorder="1" applyAlignment="1" applyProtection="1">
      <alignment horizontal="center" vertical="center"/>
      <protection hidden="1"/>
    </xf>
    <xf numFmtId="0" fontId="6" fillId="3" borderId="4" xfId="0" applyFont="1" applyFill="1" applyBorder="1" applyAlignment="1" applyProtection="1">
      <alignment horizontal="center" vertical="center"/>
      <protection hidden="1"/>
    </xf>
    <xf numFmtId="0" fontId="9" fillId="3" borderId="97" xfId="0" applyFont="1" applyFill="1" applyBorder="1" applyAlignment="1" applyProtection="1">
      <alignment horizontal="center" vertical="center"/>
      <protection locked="0"/>
    </xf>
    <xf numFmtId="0" fontId="6" fillId="0" borderId="98" xfId="0" applyFont="1" applyBorder="1" applyAlignment="1">
      <alignment horizontal="center"/>
    </xf>
    <xf numFmtId="0" fontId="6" fillId="0" borderId="44" xfId="0" applyFont="1" applyBorder="1" applyAlignment="1">
      <alignment horizontal="center"/>
    </xf>
    <xf numFmtId="179" fontId="6" fillId="0" borderId="64" xfId="0" applyNumberFormat="1" applyFont="1" applyFill="1" applyBorder="1" applyAlignment="1" applyProtection="1">
      <alignment horizontal="center"/>
      <protection hidden="1"/>
    </xf>
    <xf numFmtId="179" fontId="6" fillId="0" borderId="99" xfId="0" applyNumberFormat="1" applyFont="1" applyFill="1" applyBorder="1" applyAlignment="1" applyProtection="1">
      <alignment horizontal="center"/>
      <protection hidden="1"/>
    </xf>
    <xf numFmtId="179" fontId="6" fillId="0" borderId="34" xfId="0" applyNumberFormat="1" applyFont="1" applyFill="1" applyBorder="1" applyAlignment="1" applyProtection="1">
      <alignment horizontal="center"/>
      <protection hidden="1"/>
    </xf>
    <xf numFmtId="179" fontId="6" fillId="3" borderId="65" xfId="0" applyNumberFormat="1" applyFont="1" applyFill="1" applyBorder="1" applyAlignment="1" applyProtection="1">
      <alignment horizontal="center"/>
      <protection hidden="1"/>
    </xf>
    <xf numFmtId="179" fontId="6" fillId="3" borderId="57" xfId="0" applyNumberFormat="1" applyFont="1" applyFill="1" applyBorder="1" applyAlignment="1" applyProtection="1">
      <alignment horizontal="center"/>
      <protection hidden="1"/>
    </xf>
    <xf numFmtId="179" fontId="6" fillId="4" borderId="59" xfId="0" applyNumberFormat="1" applyFont="1" applyFill="1" applyBorder="1" applyAlignment="1" applyProtection="1">
      <alignment horizontal="center"/>
      <protection hidden="1"/>
    </xf>
    <xf numFmtId="179" fontId="6" fillId="4" borderId="60" xfId="0" applyNumberFormat="1" applyFont="1" applyFill="1" applyBorder="1" applyAlignment="1" applyProtection="1">
      <alignment horizontal="center"/>
      <protection hidden="1"/>
    </xf>
    <xf numFmtId="179" fontId="6" fillId="4" borderId="28" xfId="0" applyNumberFormat="1" applyFont="1" applyFill="1" applyBorder="1" applyAlignment="1" applyProtection="1">
      <alignment horizontal="center"/>
      <protection hidden="1"/>
    </xf>
    <xf numFmtId="0" fontId="6" fillId="3" borderId="1" xfId="0" applyFont="1" applyFill="1" applyBorder="1" applyAlignment="1" applyProtection="1">
      <alignment vertical="center"/>
    </xf>
    <xf numFmtId="0" fontId="6" fillId="3" borderId="4" xfId="0" applyFont="1" applyFill="1" applyBorder="1" applyAlignment="1" applyProtection="1">
      <alignment vertical="center"/>
    </xf>
    <xf numFmtId="192" fontId="5" fillId="5" borderId="14" xfId="0" applyNumberFormat="1" applyFont="1" applyFill="1" applyBorder="1" applyAlignment="1" applyProtection="1">
      <alignment horizontal="center" vertical="center"/>
    </xf>
    <xf numFmtId="192" fontId="5" fillId="5" borderId="7" xfId="0" applyNumberFormat="1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vertical="center"/>
    </xf>
    <xf numFmtId="0" fontId="6" fillId="4" borderId="4" xfId="0" applyFont="1" applyFill="1" applyBorder="1" applyAlignment="1" applyProtection="1">
      <alignment vertical="center"/>
    </xf>
    <xf numFmtId="179" fontId="6" fillId="3" borderId="69" xfId="0" applyNumberFormat="1" applyFont="1" applyFill="1" applyBorder="1" applyAlignment="1" applyProtection="1">
      <alignment horizontal="center"/>
      <protection hidden="1"/>
    </xf>
    <xf numFmtId="179" fontId="6" fillId="3" borderId="85" xfId="0" applyNumberFormat="1" applyFont="1" applyFill="1" applyBorder="1" applyAlignment="1" applyProtection="1">
      <alignment horizontal="center"/>
      <protection hidden="1"/>
    </xf>
    <xf numFmtId="179" fontId="6" fillId="3" borderId="88" xfId="0" applyNumberFormat="1" applyFont="1" applyFill="1" applyBorder="1" applyAlignment="1" applyProtection="1">
      <alignment horizontal="center"/>
      <protection hidden="1"/>
    </xf>
    <xf numFmtId="179" fontId="6" fillId="0" borderId="62" xfId="0" applyNumberFormat="1" applyFont="1" applyFill="1" applyBorder="1" applyAlignment="1" applyProtection="1">
      <alignment horizontal="center"/>
      <protection hidden="1"/>
    </xf>
    <xf numFmtId="179" fontId="6" fillId="0" borderId="29" xfId="0" applyNumberFormat="1" applyFont="1" applyFill="1" applyBorder="1" applyAlignment="1" applyProtection="1">
      <alignment horizontal="center"/>
      <protection hidden="1"/>
    </xf>
    <xf numFmtId="179" fontId="6" fillId="0" borderId="33" xfId="0" applyNumberFormat="1" applyFont="1" applyFill="1" applyBorder="1" applyAlignment="1" applyProtection="1">
      <alignment horizontal="center"/>
      <protection hidden="1"/>
    </xf>
    <xf numFmtId="192" fontId="5" fillId="5" borderId="46" xfId="0" applyNumberFormat="1" applyFont="1" applyFill="1" applyBorder="1" applyAlignment="1" applyProtection="1">
      <alignment horizontal="center" vertical="center"/>
    </xf>
    <xf numFmtId="0" fontId="6" fillId="4" borderId="49" xfId="0" applyFont="1" applyFill="1" applyBorder="1" applyAlignment="1" applyProtection="1">
      <alignment horizontal="left" vertical="center"/>
    </xf>
    <xf numFmtId="179" fontId="6" fillId="4" borderId="89" xfId="0" applyNumberFormat="1" applyFont="1" applyFill="1" applyBorder="1" applyAlignment="1" applyProtection="1">
      <alignment horizontal="center"/>
      <protection hidden="1"/>
    </xf>
    <xf numFmtId="179" fontId="6" fillId="4" borderId="78" xfId="0" applyNumberFormat="1" applyFont="1" applyFill="1" applyBorder="1" applyAlignment="1" applyProtection="1">
      <alignment horizontal="center"/>
      <protection hidden="1"/>
    </xf>
    <xf numFmtId="179" fontId="6" fillId="4" borderId="43" xfId="0" applyNumberFormat="1" applyFont="1" applyFill="1" applyBorder="1" applyAlignment="1" applyProtection="1">
      <alignment horizontal="center"/>
      <protection hidden="1"/>
    </xf>
    <xf numFmtId="179" fontId="6" fillId="3" borderId="99" xfId="0" applyNumberFormat="1" applyFont="1" applyFill="1" applyBorder="1" applyAlignment="1" applyProtection="1">
      <alignment horizontal="center"/>
      <protection hidden="1"/>
    </xf>
    <xf numFmtId="179" fontId="6" fillId="4" borderId="99" xfId="0" applyNumberFormat="1" applyFont="1" applyFill="1" applyBorder="1" applyAlignment="1" applyProtection="1">
      <alignment horizontal="center"/>
      <protection hidden="1"/>
    </xf>
    <xf numFmtId="179" fontId="6" fillId="4" borderId="18" xfId="0" applyNumberFormat="1" applyFont="1" applyFill="1" applyBorder="1" applyAlignment="1" applyProtection="1">
      <alignment horizontal="center"/>
      <protection hidden="1"/>
    </xf>
    <xf numFmtId="0" fontId="5" fillId="9" borderId="70" xfId="0" applyFont="1" applyFill="1" applyBorder="1" applyAlignment="1" applyProtection="1">
      <alignment horizontal="center" wrapText="1"/>
    </xf>
    <xf numFmtId="179" fontId="6" fillId="4" borderId="27" xfId="0" applyNumberFormat="1" applyFont="1" applyFill="1" applyBorder="1" applyAlignment="1" applyProtection="1">
      <alignment horizontal="center"/>
      <protection hidden="1"/>
    </xf>
    <xf numFmtId="192" fontId="5" fillId="5" borderId="8" xfId="0" applyNumberFormat="1" applyFont="1" applyFill="1" applyBorder="1" applyAlignment="1" applyProtection="1">
      <alignment horizontal="center" vertical="center"/>
    </xf>
    <xf numFmtId="179" fontId="6" fillId="4" borderId="17" xfId="0" applyNumberFormat="1" applyFont="1" applyFill="1" applyBorder="1" applyAlignment="1" applyProtection="1">
      <alignment horizontal="center"/>
      <protection hidden="1"/>
    </xf>
    <xf numFmtId="179" fontId="6" fillId="4" borderId="46" xfId="0" applyNumberFormat="1" applyFont="1" applyFill="1" applyBorder="1" applyAlignment="1" applyProtection="1">
      <alignment horizontal="center"/>
      <protection hidden="1"/>
    </xf>
    <xf numFmtId="179" fontId="6" fillId="4" borderId="49" xfId="0" applyNumberFormat="1" applyFont="1" applyFill="1" applyBorder="1" applyAlignment="1" applyProtection="1">
      <alignment horizontal="center"/>
      <protection hidden="1"/>
    </xf>
    <xf numFmtId="179" fontId="6" fillId="4" borderId="94" xfId="0" applyNumberFormat="1" applyFont="1" applyFill="1" applyBorder="1" applyAlignment="1" applyProtection="1">
      <alignment horizontal="center"/>
      <protection hidden="1"/>
    </xf>
    <xf numFmtId="0" fontId="5" fillId="9" borderId="95" xfId="0" applyFont="1" applyFill="1" applyBorder="1" applyAlignment="1" applyProtection="1">
      <alignment horizontal="center" wrapText="1"/>
    </xf>
    <xf numFmtId="192" fontId="5" fillId="5" borderId="40" xfId="0" applyNumberFormat="1" applyFont="1" applyFill="1" applyBorder="1" applyAlignment="1" applyProtection="1">
      <alignment horizontal="center" vertical="center"/>
    </xf>
    <xf numFmtId="0" fontId="5" fillId="9" borderId="86" xfId="0" applyFont="1" applyFill="1" applyBorder="1" applyAlignment="1" applyProtection="1">
      <alignment horizontal="center" wrapText="1"/>
    </xf>
    <xf numFmtId="179" fontId="6" fillId="3" borderId="63" xfId="0" applyNumberFormat="1" applyFont="1" applyFill="1" applyBorder="1" applyAlignment="1" applyProtection="1">
      <alignment horizontal="center" vertical="center"/>
      <protection hidden="1"/>
    </xf>
    <xf numFmtId="179" fontId="6" fillId="3" borderId="30" xfId="0" applyNumberFormat="1" applyFont="1" applyFill="1" applyBorder="1" applyAlignment="1" applyProtection="1">
      <alignment horizontal="center" vertical="center"/>
      <protection hidden="1"/>
    </xf>
    <xf numFmtId="179" fontId="6" fillId="3" borderId="71" xfId="0" applyNumberFormat="1" applyFont="1" applyFill="1" applyBorder="1" applyAlignment="1" applyProtection="1">
      <alignment horizontal="center" vertical="center"/>
      <protection hidden="1"/>
    </xf>
    <xf numFmtId="179" fontId="6" fillId="3" borderId="53" xfId="0" applyNumberFormat="1" applyFont="1" applyFill="1" applyBorder="1" applyAlignment="1" applyProtection="1">
      <alignment horizontal="center" vertical="center"/>
      <protection hidden="1"/>
    </xf>
    <xf numFmtId="179" fontId="6" fillId="3" borderId="64" xfId="0" applyNumberFormat="1" applyFont="1" applyFill="1" applyBorder="1" applyAlignment="1" applyProtection="1">
      <alignment horizontal="center" vertical="center"/>
      <protection hidden="1"/>
    </xf>
    <xf numFmtId="179" fontId="6" fillId="3" borderId="54" xfId="0" applyNumberFormat="1" applyFont="1" applyFill="1" applyBorder="1" applyAlignment="1" applyProtection="1">
      <alignment horizontal="center" vertical="center"/>
      <protection hidden="1"/>
    </xf>
    <xf numFmtId="179" fontId="6" fillId="3" borderId="61" xfId="0" applyNumberFormat="1" applyFont="1" applyFill="1" applyBorder="1" applyAlignment="1" applyProtection="1">
      <alignment horizontal="center" vertical="center"/>
      <protection hidden="1"/>
    </xf>
    <xf numFmtId="179" fontId="6" fillId="3" borderId="82" xfId="0" applyNumberFormat="1" applyFont="1" applyFill="1" applyBorder="1" applyAlignment="1" applyProtection="1">
      <alignment horizontal="center" vertical="center"/>
      <protection hidden="1"/>
    </xf>
    <xf numFmtId="179" fontId="6" fillId="3" borderId="34" xfId="0" applyNumberFormat="1" applyFont="1" applyFill="1" applyBorder="1" applyAlignment="1" applyProtection="1">
      <alignment horizontal="center" vertical="center"/>
      <protection hidden="1"/>
    </xf>
    <xf numFmtId="179" fontId="6" fillId="4" borderId="73" xfId="0" applyNumberFormat="1" applyFont="1" applyFill="1" applyBorder="1" applyAlignment="1" applyProtection="1">
      <alignment horizontal="center" vertical="center"/>
      <protection hidden="1"/>
    </xf>
    <xf numFmtId="179" fontId="6" fillId="4" borderId="30" xfId="0" applyNumberFormat="1" applyFont="1" applyFill="1" applyBorder="1" applyAlignment="1" applyProtection="1">
      <alignment horizontal="center" vertical="center"/>
      <protection hidden="1"/>
    </xf>
    <xf numFmtId="179" fontId="6" fillId="4" borderId="102" xfId="0" applyNumberFormat="1" applyFont="1" applyFill="1" applyBorder="1" applyAlignment="1" applyProtection="1">
      <alignment horizontal="center" vertical="center"/>
      <protection hidden="1"/>
    </xf>
    <xf numFmtId="179" fontId="6" fillId="4" borderId="63" xfId="0" applyNumberFormat="1" applyFont="1" applyFill="1" applyBorder="1" applyAlignment="1" applyProtection="1">
      <alignment horizontal="center" vertical="center"/>
      <protection hidden="1"/>
    </xf>
    <xf numFmtId="179" fontId="6" fillId="4" borderId="61" xfId="0" applyNumberFormat="1" applyFont="1" applyFill="1" applyBorder="1" applyAlignment="1" applyProtection="1">
      <alignment horizontal="center" vertical="center"/>
      <protection hidden="1"/>
    </xf>
    <xf numFmtId="179" fontId="6" fillId="4" borderId="8" xfId="0" applyNumberFormat="1" applyFont="1" applyFill="1" applyBorder="1" applyAlignment="1" applyProtection="1">
      <alignment horizontal="center" vertical="center"/>
      <protection hidden="1"/>
    </xf>
    <xf numFmtId="179" fontId="6" fillId="4" borderId="2" xfId="0" applyNumberFormat="1" applyFont="1" applyFill="1" applyBorder="1" applyAlignment="1" applyProtection="1">
      <alignment horizontal="center" vertical="center"/>
      <protection hidden="1"/>
    </xf>
    <xf numFmtId="179" fontId="6" fillId="4" borderId="14" xfId="0" applyNumberFormat="1" applyFont="1" applyFill="1" applyBorder="1" applyAlignment="1" applyProtection="1">
      <alignment horizontal="center" vertical="center"/>
      <protection hidden="1"/>
    </xf>
    <xf numFmtId="179" fontId="6" fillId="4" borderId="1" xfId="0" applyNumberFormat="1" applyFont="1" applyFill="1" applyBorder="1" applyAlignment="1" applyProtection="1">
      <alignment horizontal="center" vertical="center"/>
      <protection hidden="1"/>
    </xf>
    <xf numFmtId="179" fontId="6" fillId="4" borderId="36" xfId="0" applyNumberFormat="1" applyFont="1" applyFill="1" applyBorder="1" applyAlignment="1" applyProtection="1">
      <alignment horizontal="center" vertical="center"/>
      <protection hidden="1"/>
    </xf>
    <xf numFmtId="179" fontId="6" fillId="4" borderId="52" xfId="0" applyNumberFormat="1" applyFont="1" applyFill="1" applyBorder="1" applyAlignment="1" applyProtection="1">
      <alignment horizontal="center" vertical="center"/>
      <protection hidden="1"/>
    </xf>
    <xf numFmtId="179" fontId="6" fillId="4" borderId="4" xfId="0" applyNumberFormat="1" applyFont="1" applyFill="1" applyBorder="1" applyAlignment="1" applyProtection="1">
      <alignment horizontal="center" vertical="center"/>
      <protection hidden="1"/>
    </xf>
    <xf numFmtId="179" fontId="6" fillId="4" borderId="51" xfId="0" applyNumberFormat="1" applyFont="1" applyFill="1" applyBorder="1" applyAlignment="1" applyProtection="1">
      <alignment horizontal="center" vertical="center"/>
      <protection hidden="1"/>
    </xf>
    <xf numFmtId="179" fontId="6" fillId="4" borderId="56" xfId="0" applyNumberFormat="1" applyFont="1" applyFill="1" applyBorder="1" applyAlignment="1" applyProtection="1">
      <alignment horizontal="center" vertical="center"/>
      <protection hidden="1"/>
    </xf>
    <xf numFmtId="0" fontId="5" fillId="9" borderId="66" xfId="0" applyFont="1" applyFill="1" applyBorder="1" applyAlignment="1" applyProtection="1">
      <alignment horizontal="center"/>
    </xf>
    <xf numFmtId="179" fontId="6" fillId="3" borderId="8" xfId="0" applyNumberFormat="1" applyFont="1" applyFill="1" applyBorder="1" applyAlignment="1" applyProtection="1">
      <alignment horizontal="center"/>
      <protection hidden="1"/>
    </xf>
    <xf numFmtId="0" fontId="5" fillId="9" borderId="100" xfId="0" applyFont="1" applyFill="1" applyBorder="1" applyAlignment="1" applyProtection="1">
      <alignment horizontal="center" wrapText="1"/>
    </xf>
    <xf numFmtId="179" fontId="6" fillId="3" borderId="7" xfId="0" applyNumberFormat="1" applyFont="1" applyFill="1" applyBorder="1" applyAlignment="1" applyProtection="1">
      <alignment horizontal="center"/>
      <protection hidden="1"/>
    </xf>
    <xf numFmtId="179" fontId="6" fillId="4" borderId="8" xfId="0" applyNumberFormat="1" applyFont="1" applyFill="1" applyBorder="1" applyAlignment="1" applyProtection="1">
      <alignment horizontal="center"/>
      <protection hidden="1"/>
    </xf>
    <xf numFmtId="179" fontId="6" fillId="0" borderId="2" xfId="0" applyNumberFormat="1" applyFont="1" applyFill="1" applyBorder="1" applyAlignment="1" applyProtection="1">
      <alignment horizontal="center"/>
      <protection hidden="1"/>
    </xf>
    <xf numFmtId="179" fontId="6" fillId="0" borderId="26" xfId="0" applyNumberFormat="1" applyFont="1" applyFill="1" applyBorder="1" applyAlignment="1" applyProtection="1">
      <alignment horizontal="center"/>
      <protection hidden="1"/>
    </xf>
    <xf numFmtId="179" fontId="6" fillId="4" borderId="71" xfId="0" applyNumberFormat="1" applyFont="1" applyFill="1" applyBorder="1" applyAlignment="1" applyProtection="1">
      <alignment horizontal="center" vertical="center"/>
      <protection hidden="1"/>
    </xf>
    <xf numFmtId="179" fontId="6" fillId="4" borderId="53" xfId="0" applyNumberFormat="1" applyFont="1" applyFill="1" applyBorder="1" applyAlignment="1" applyProtection="1">
      <alignment horizontal="center" vertical="center"/>
      <protection hidden="1"/>
    </xf>
    <xf numFmtId="0" fontId="5" fillId="9" borderId="1" xfId="0" applyFont="1" applyFill="1" applyBorder="1" applyAlignment="1" applyProtection="1">
      <alignment horizontal="center" wrapText="1"/>
    </xf>
    <xf numFmtId="0" fontId="5" fillId="9" borderId="1" xfId="0" applyFont="1" applyFill="1" applyBorder="1" applyAlignment="1" applyProtection="1">
      <alignment horizontal="center"/>
    </xf>
    <xf numFmtId="179" fontId="6" fillId="4" borderId="69" xfId="0" applyNumberFormat="1" applyFont="1" applyFill="1" applyBorder="1" applyAlignment="1" applyProtection="1">
      <alignment horizontal="center"/>
      <protection hidden="1"/>
    </xf>
    <xf numFmtId="179" fontId="6" fillId="4" borderId="85" xfId="0" applyNumberFormat="1" applyFont="1" applyFill="1" applyBorder="1" applyAlignment="1" applyProtection="1">
      <alignment horizontal="center"/>
      <protection hidden="1"/>
    </xf>
    <xf numFmtId="0" fontId="5" fillId="9" borderId="64" xfId="0" applyFont="1" applyFill="1" applyBorder="1" applyAlignment="1" applyProtection="1">
      <alignment horizontal="center" wrapText="1"/>
    </xf>
    <xf numFmtId="0" fontId="5" fillId="9" borderId="99" xfId="0" applyFont="1" applyFill="1" applyBorder="1" applyAlignment="1" applyProtection="1">
      <alignment horizontal="center" wrapText="1"/>
    </xf>
    <xf numFmtId="0" fontId="5" fillId="9" borderId="34" xfId="0" applyFont="1" applyFill="1" applyBorder="1" applyAlignment="1" applyProtection="1">
      <alignment horizontal="center" wrapText="1"/>
    </xf>
    <xf numFmtId="0" fontId="6" fillId="0" borderId="4" xfId="0" applyFont="1" applyBorder="1" applyAlignment="1" applyProtection="1">
      <alignment horizontal="left" vertical="center"/>
    </xf>
    <xf numFmtId="179" fontId="6" fillId="4" borderId="27" xfId="0" applyNumberFormat="1" applyFont="1" applyFill="1" applyBorder="1" applyAlignment="1" applyProtection="1">
      <alignment horizontal="center" vertical="center"/>
      <protection hidden="1"/>
    </xf>
    <xf numFmtId="179" fontId="6" fillId="4" borderId="0" xfId="0" applyNumberFormat="1" applyFont="1" applyFill="1" applyBorder="1" applyAlignment="1" applyProtection="1">
      <alignment horizontal="center" vertical="center"/>
      <protection hidden="1"/>
    </xf>
    <xf numFmtId="179" fontId="6" fillId="4" borderId="82" xfId="0" applyNumberFormat="1" applyFont="1" applyFill="1" applyBorder="1" applyAlignment="1" applyProtection="1">
      <alignment horizontal="center" vertical="center"/>
      <protection hidden="1"/>
    </xf>
    <xf numFmtId="179" fontId="6" fillId="4" borderId="99" xfId="0" applyNumberFormat="1" applyFont="1" applyFill="1" applyBorder="1" applyAlignment="1" applyProtection="1">
      <alignment horizontal="center" vertical="center"/>
      <protection hidden="1"/>
    </xf>
    <xf numFmtId="179" fontId="6" fillId="3" borderId="73" xfId="0" applyNumberFormat="1" applyFont="1" applyFill="1" applyBorder="1" applyAlignment="1" applyProtection="1">
      <alignment horizontal="center" vertical="center"/>
      <protection hidden="1"/>
    </xf>
    <xf numFmtId="179" fontId="6" fillId="3" borderId="27" xfId="0" applyNumberFormat="1" applyFont="1" applyFill="1" applyBorder="1" applyAlignment="1" applyProtection="1">
      <alignment horizontal="center" vertical="center"/>
      <protection hidden="1"/>
    </xf>
    <xf numFmtId="0" fontId="10" fillId="7" borderId="23" xfId="0" applyFont="1" applyFill="1" applyBorder="1" applyAlignment="1">
      <alignment horizontal="left" vertical="center"/>
    </xf>
    <xf numFmtId="0" fontId="10" fillId="7" borderId="24" xfId="0" applyFont="1" applyFill="1" applyBorder="1" applyAlignment="1">
      <alignment horizontal="left" vertical="center"/>
    </xf>
    <xf numFmtId="0" fontId="10" fillId="7" borderId="42" xfId="0" applyFont="1" applyFill="1" applyBorder="1" applyAlignment="1">
      <alignment horizontal="left" vertical="center"/>
    </xf>
    <xf numFmtId="0" fontId="10" fillId="7" borderId="0" xfId="0" applyFont="1" applyFill="1" applyBorder="1" applyAlignment="1">
      <alignment horizontal="left" vertical="center"/>
    </xf>
    <xf numFmtId="0" fontId="10" fillId="7" borderId="22" xfId="0" applyFont="1" applyFill="1" applyBorder="1" applyAlignment="1">
      <alignment horizontal="left" vertical="center"/>
    </xf>
    <xf numFmtId="0" fontId="10" fillId="7" borderId="18" xfId="0" applyFont="1" applyFill="1" applyBorder="1" applyAlignment="1">
      <alignment horizontal="left" vertical="center"/>
    </xf>
    <xf numFmtId="179" fontId="6" fillId="3" borderId="89" xfId="0" applyNumberFormat="1" applyFont="1" applyFill="1" applyBorder="1" applyAlignment="1" applyProtection="1">
      <alignment horizontal="center" vertical="center"/>
      <protection hidden="1"/>
    </xf>
    <xf numFmtId="179" fontId="6" fillId="3" borderId="78" xfId="0" applyNumberFormat="1" applyFont="1" applyFill="1" applyBorder="1" applyAlignment="1" applyProtection="1">
      <alignment horizontal="center" vertical="center"/>
      <protection hidden="1"/>
    </xf>
    <xf numFmtId="179" fontId="6" fillId="3" borderId="102" xfId="0" applyNumberFormat="1" applyFont="1" applyFill="1" applyBorder="1" applyAlignment="1" applyProtection="1">
      <alignment horizontal="center" vertical="center"/>
      <protection hidden="1"/>
    </xf>
    <xf numFmtId="179" fontId="6" fillId="3" borderId="99" xfId="0" applyNumberFormat="1" applyFont="1" applyFill="1" applyBorder="1" applyAlignment="1" applyProtection="1">
      <alignment horizontal="center" vertical="center"/>
      <protection hidden="1"/>
    </xf>
    <xf numFmtId="0" fontId="6" fillId="4" borderId="65" xfId="0" applyFont="1" applyFill="1" applyBorder="1" applyAlignment="1">
      <alignment horizontal="left"/>
    </xf>
    <xf numFmtId="0" fontId="6" fillId="4" borderId="55" xfId="0" applyFont="1" applyFill="1" applyBorder="1" applyAlignment="1">
      <alignment horizontal="left"/>
    </xf>
    <xf numFmtId="193" fontId="5" fillId="5" borderId="8" xfId="0" applyNumberFormat="1" applyFont="1" applyFill="1" applyBorder="1" applyAlignment="1">
      <alignment horizontal="center" vertical="center"/>
    </xf>
    <xf numFmtId="193" fontId="5" fillId="5" borderId="9" xfId="0" applyNumberFormat="1" applyFont="1" applyFill="1" applyBorder="1" applyAlignment="1">
      <alignment horizontal="center" vertical="center"/>
    </xf>
    <xf numFmtId="0" fontId="6" fillId="0" borderId="24" xfId="0" applyFont="1" applyBorder="1"/>
    <xf numFmtId="0" fontId="6" fillId="0" borderId="22" xfId="0" applyFont="1" applyBorder="1"/>
    <xf numFmtId="0" fontId="6" fillId="0" borderId="18" xfId="0" applyFont="1" applyBorder="1"/>
    <xf numFmtId="0" fontId="10" fillId="7" borderId="74" xfId="0" applyFont="1" applyFill="1" applyBorder="1" applyAlignment="1">
      <alignment horizontal="left" vertical="center"/>
    </xf>
    <xf numFmtId="0" fontId="10" fillId="7" borderId="82" xfId="0" applyFont="1" applyFill="1" applyBorder="1" applyAlignment="1">
      <alignment horizontal="left" vertical="center"/>
    </xf>
    <xf numFmtId="0" fontId="10" fillId="7" borderId="43" xfId="0" applyFont="1" applyFill="1" applyBorder="1" applyAlignment="1">
      <alignment horizontal="left" vertical="center"/>
    </xf>
    <xf numFmtId="0" fontId="6" fillId="4" borderId="62" xfId="0" applyFont="1" applyFill="1" applyBorder="1" applyAlignment="1">
      <alignment horizontal="left" vertical="center"/>
    </xf>
    <xf numFmtId="0" fontId="6" fillId="4" borderId="29" xfId="0" applyFont="1" applyFill="1" applyBorder="1" applyAlignment="1">
      <alignment horizontal="left" vertical="center"/>
    </xf>
    <xf numFmtId="0" fontId="6" fillId="4" borderId="63" xfId="0" applyFont="1" applyFill="1" applyBorder="1" applyAlignment="1">
      <alignment horizontal="left" vertical="center"/>
    </xf>
    <xf numFmtId="0" fontId="6" fillId="4" borderId="30" xfId="0" applyFont="1" applyFill="1" applyBorder="1" applyAlignment="1">
      <alignment horizontal="left" vertical="center"/>
    </xf>
    <xf numFmtId="0" fontId="6" fillId="4" borderId="64" xfId="0" applyFont="1" applyFill="1" applyBorder="1" applyAlignment="1">
      <alignment horizontal="left" vertical="center"/>
    </xf>
    <xf numFmtId="0" fontId="6" fillId="4" borderId="54" xfId="0" applyFont="1" applyFill="1" applyBorder="1" applyAlignment="1">
      <alignment horizontal="left" vertical="center"/>
    </xf>
    <xf numFmtId="0" fontId="6" fillId="3" borderId="62" xfId="0" applyFont="1" applyFill="1" applyBorder="1" applyAlignment="1">
      <alignment horizontal="left" vertical="center"/>
    </xf>
    <xf numFmtId="0" fontId="6" fillId="3" borderId="29" xfId="0" applyFont="1" applyFill="1" applyBorder="1" applyAlignment="1">
      <alignment horizontal="left" vertical="center"/>
    </xf>
    <xf numFmtId="0" fontId="6" fillId="3" borderId="63" xfId="0" applyFont="1" applyFill="1" applyBorder="1" applyAlignment="1">
      <alignment horizontal="left" vertical="center"/>
    </xf>
    <xf numFmtId="0" fontId="6" fillId="3" borderId="30" xfId="0" applyFont="1" applyFill="1" applyBorder="1" applyAlignment="1">
      <alignment horizontal="left" vertical="center"/>
    </xf>
    <xf numFmtId="0" fontId="6" fillId="3" borderId="64" xfId="0" applyFont="1" applyFill="1" applyBorder="1" applyAlignment="1">
      <alignment horizontal="left" vertical="center"/>
    </xf>
    <xf numFmtId="0" fontId="6" fillId="3" borderId="54" xfId="0" applyFont="1" applyFill="1" applyBorder="1" applyAlignment="1">
      <alignment horizontal="left" vertical="center"/>
    </xf>
    <xf numFmtId="0" fontId="6" fillId="3" borderId="69" xfId="0" applyFont="1" applyFill="1" applyBorder="1" applyAlignment="1">
      <alignment horizontal="left"/>
    </xf>
    <xf numFmtId="0" fontId="6" fillId="3" borderId="88" xfId="0" applyFont="1" applyFill="1" applyBorder="1" applyAlignment="1">
      <alignment horizontal="left"/>
    </xf>
    <xf numFmtId="0" fontId="6" fillId="3" borderId="89" xfId="0" applyFont="1" applyFill="1" applyBorder="1" applyAlignment="1">
      <alignment horizontal="left" vertical="center"/>
    </xf>
    <xf numFmtId="0" fontId="6" fillId="3" borderId="78" xfId="0" applyFont="1" applyFill="1" applyBorder="1" applyAlignment="1">
      <alignment horizontal="left" vertical="center"/>
    </xf>
    <xf numFmtId="193" fontId="5" fillId="5" borderId="14" xfId="0" applyNumberFormat="1" applyFont="1" applyFill="1" applyBorder="1" applyAlignment="1">
      <alignment horizontal="center" vertical="center"/>
    </xf>
    <xf numFmtId="193" fontId="5" fillId="5" borderId="46" xfId="0" applyNumberFormat="1" applyFont="1" applyFill="1" applyBorder="1" applyAlignment="1">
      <alignment horizontal="center" vertical="center"/>
    </xf>
    <xf numFmtId="193" fontId="5" fillId="5" borderId="7" xfId="0" applyNumberFormat="1" applyFont="1" applyFill="1" applyBorder="1" applyAlignment="1">
      <alignment horizontal="center" vertical="center"/>
    </xf>
    <xf numFmtId="0" fontId="6" fillId="3" borderId="69" xfId="0" applyFont="1" applyFill="1" applyBorder="1" applyAlignment="1">
      <alignment horizontal="left" vertical="center"/>
    </xf>
    <xf numFmtId="0" fontId="6" fillId="3" borderId="88" xfId="0" applyFont="1" applyFill="1" applyBorder="1" applyAlignment="1">
      <alignment horizontal="left" vertical="center"/>
    </xf>
    <xf numFmtId="0" fontId="6" fillId="4" borderId="63" xfId="0" applyFont="1" applyFill="1" applyBorder="1" applyAlignment="1">
      <alignment horizontal="left" vertical="center" wrapText="1"/>
    </xf>
    <xf numFmtId="0" fontId="6" fillId="4" borderId="30" xfId="0" applyFont="1" applyFill="1" applyBorder="1" applyAlignment="1">
      <alignment horizontal="left" vertical="center" wrapText="1"/>
    </xf>
    <xf numFmtId="0" fontId="6" fillId="4" borderId="71" xfId="0" applyFont="1" applyFill="1" applyBorder="1" applyAlignment="1">
      <alignment horizontal="left" vertical="center" wrapText="1"/>
    </xf>
    <xf numFmtId="0" fontId="6" fillId="4" borderId="53" xfId="0" applyFont="1" applyFill="1" applyBorder="1" applyAlignment="1">
      <alignment horizontal="left" vertical="center" wrapText="1"/>
    </xf>
    <xf numFmtId="0" fontId="6" fillId="4" borderId="64" xfId="0" applyFont="1" applyFill="1" applyBorder="1" applyAlignment="1">
      <alignment horizontal="left" vertical="center" wrapText="1"/>
    </xf>
    <xf numFmtId="0" fontId="6" fillId="4" borderId="54" xfId="0" applyFont="1" applyFill="1" applyBorder="1" applyAlignment="1">
      <alignment horizontal="left" vertical="center" wrapText="1"/>
    </xf>
    <xf numFmtId="0" fontId="5" fillId="9" borderId="81" xfId="0" applyFont="1" applyFill="1" applyBorder="1" applyAlignment="1">
      <alignment horizontal="center" vertical="center"/>
    </xf>
    <xf numFmtId="0" fontId="5" fillId="9" borderId="48" xfId="0" applyFont="1" applyFill="1" applyBorder="1" applyAlignment="1">
      <alignment horizontal="center" vertical="center"/>
    </xf>
    <xf numFmtId="0" fontId="5" fillId="9" borderId="83" xfId="0" applyFont="1" applyFill="1" applyBorder="1" applyAlignment="1">
      <alignment horizontal="center" vertical="center"/>
    </xf>
    <xf numFmtId="0" fontId="5" fillId="9" borderId="90" xfId="0" applyFont="1" applyFill="1" applyBorder="1" applyAlignment="1">
      <alignment horizontal="center" vertical="center"/>
    </xf>
    <xf numFmtId="0" fontId="6" fillId="3" borderId="62" xfId="0" applyFont="1" applyFill="1" applyBorder="1" applyAlignment="1">
      <alignment horizontal="left"/>
    </xf>
    <xf numFmtId="0" fontId="6" fillId="3" borderId="29" xfId="0" applyFont="1" applyFill="1" applyBorder="1" applyAlignment="1">
      <alignment horizontal="left"/>
    </xf>
    <xf numFmtId="0" fontId="6" fillId="4" borderId="62" xfId="0" applyFont="1" applyFill="1" applyBorder="1" applyAlignment="1">
      <alignment horizontal="left"/>
    </xf>
    <xf numFmtId="0" fontId="6" fillId="4" borderId="29" xfId="0" applyFont="1" applyFill="1" applyBorder="1" applyAlignment="1">
      <alignment horizontal="left"/>
    </xf>
    <xf numFmtId="179" fontId="6" fillId="4" borderId="17" xfId="0" applyNumberFormat="1" applyFont="1" applyFill="1" applyBorder="1" applyAlignment="1" applyProtection="1">
      <alignment horizontal="center" vertical="center"/>
      <protection hidden="1"/>
    </xf>
    <xf numFmtId="179" fontId="6" fillId="4" borderId="22" xfId="0" applyNumberFormat="1" applyFont="1" applyFill="1" applyBorder="1" applyAlignment="1" applyProtection="1">
      <alignment horizontal="center" vertical="center"/>
      <protection hidden="1"/>
    </xf>
    <xf numFmtId="179" fontId="6" fillId="4" borderId="18" xfId="0" applyNumberFormat="1" applyFont="1" applyFill="1" applyBorder="1" applyAlignment="1" applyProtection="1">
      <alignment horizontal="center" vertical="center"/>
      <protection hidden="1"/>
    </xf>
    <xf numFmtId="179" fontId="6" fillId="4" borderId="78" xfId="0" applyNumberFormat="1" applyFont="1" applyFill="1" applyBorder="1" applyAlignment="1" applyProtection="1">
      <alignment horizontal="center" vertical="center"/>
      <protection hidden="1"/>
    </xf>
    <xf numFmtId="179" fontId="6" fillId="4" borderId="89" xfId="0" applyNumberFormat="1" applyFont="1" applyFill="1" applyBorder="1" applyAlignment="1" applyProtection="1">
      <alignment horizontal="center" vertical="center"/>
      <protection hidden="1"/>
    </xf>
    <xf numFmtId="179" fontId="6" fillId="4" borderId="43" xfId="0" applyNumberFormat="1" applyFont="1" applyFill="1" applyBorder="1" applyAlignment="1" applyProtection="1">
      <alignment horizontal="center" vertical="center"/>
      <protection hidden="1"/>
    </xf>
    <xf numFmtId="179" fontId="6" fillId="4" borderId="25" xfId="0" applyNumberFormat="1" applyFont="1" applyFill="1" applyBorder="1" applyAlignment="1" applyProtection="1">
      <alignment horizontal="center" vertical="center"/>
      <protection hidden="1"/>
    </xf>
    <xf numFmtId="0" fontId="5" fillId="9" borderId="75" xfId="0" applyFont="1" applyFill="1" applyBorder="1" applyAlignment="1">
      <alignment horizontal="center" wrapText="1"/>
    </xf>
    <xf numFmtId="0" fontId="5" fillId="9" borderId="93" xfId="0" applyFont="1" applyFill="1" applyBorder="1" applyAlignment="1">
      <alignment horizontal="center" wrapText="1"/>
    </xf>
    <xf numFmtId="0" fontId="5" fillId="9" borderId="95" xfId="0" applyFont="1" applyFill="1" applyBorder="1" applyAlignment="1">
      <alignment horizontal="center" wrapText="1"/>
    </xf>
    <xf numFmtId="0" fontId="5" fillId="9" borderId="107" xfId="0" applyFont="1" applyFill="1" applyBorder="1" applyAlignment="1">
      <alignment horizontal="center" wrapText="1"/>
    </xf>
    <xf numFmtId="0" fontId="5" fillId="9" borderId="86" xfId="0" applyFont="1" applyFill="1" applyBorder="1" applyAlignment="1">
      <alignment horizontal="center" wrapText="1"/>
    </xf>
    <xf numFmtId="179" fontId="6" fillId="3" borderId="76" xfId="0" applyNumberFormat="1" applyFont="1" applyFill="1" applyBorder="1" applyAlignment="1" applyProtection="1">
      <alignment horizontal="center" vertical="center"/>
      <protection hidden="1"/>
    </xf>
    <xf numFmtId="179" fontId="6" fillId="3" borderId="104" xfId="0" applyNumberFormat="1" applyFont="1" applyFill="1" applyBorder="1" applyAlignment="1" applyProtection="1">
      <alignment horizontal="center" vertical="center"/>
      <protection hidden="1"/>
    </xf>
    <xf numFmtId="179" fontId="6" fillId="3" borderId="96" xfId="0" applyNumberFormat="1" applyFont="1" applyFill="1" applyBorder="1" applyAlignment="1" applyProtection="1">
      <alignment horizontal="center" vertical="center"/>
      <protection hidden="1"/>
    </xf>
    <xf numFmtId="179" fontId="6" fillId="3" borderId="17" xfId="0" applyNumberFormat="1" applyFont="1" applyFill="1" applyBorder="1" applyAlignment="1" applyProtection="1">
      <alignment horizontal="center" vertical="center"/>
      <protection hidden="1"/>
    </xf>
    <xf numFmtId="0" fontId="6" fillId="4" borderId="71" xfId="0" applyFont="1" applyFill="1" applyBorder="1" applyAlignment="1">
      <alignment horizontal="left" vertical="center"/>
    </xf>
    <xf numFmtId="0" fontId="6" fillId="4" borderId="53" xfId="0" applyFont="1" applyFill="1" applyBorder="1" applyAlignment="1">
      <alignment horizontal="left" vertical="center"/>
    </xf>
    <xf numFmtId="179" fontId="6" fillId="3" borderId="106" xfId="0" applyNumberFormat="1" applyFont="1" applyFill="1" applyBorder="1" applyAlignment="1" applyProtection="1">
      <alignment horizontal="center" vertical="center"/>
      <protection hidden="1"/>
    </xf>
    <xf numFmtId="179" fontId="6" fillId="3" borderId="105" xfId="0" applyNumberFormat="1" applyFont="1" applyFill="1" applyBorder="1" applyAlignment="1" applyProtection="1">
      <alignment horizontal="center" vertical="center"/>
      <protection hidden="1"/>
    </xf>
    <xf numFmtId="179" fontId="6" fillId="3" borderId="42" xfId="0" applyNumberFormat="1" applyFont="1" applyFill="1" applyBorder="1" applyAlignment="1" applyProtection="1">
      <alignment horizontal="center" vertical="center"/>
      <protection hidden="1"/>
    </xf>
    <xf numFmtId="179" fontId="6" fillId="3" borderId="0" xfId="0" applyNumberFormat="1" applyFont="1" applyFill="1" applyBorder="1" applyAlignment="1" applyProtection="1">
      <alignment horizontal="center" vertical="center"/>
      <protection hidden="1"/>
    </xf>
    <xf numFmtId="179" fontId="6" fillId="3" borderId="25" xfId="0" applyNumberFormat="1" applyFont="1" applyFill="1" applyBorder="1" applyAlignment="1" applyProtection="1">
      <alignment horizontal="center" vertical="center"/>
      <protection hidden="1"/>
    </xf>
    <xf numFmtId="179" fontId="6" fillId="4" borderId="42" xfId="0" applyNumberFormat="1" applyFont="1" applyFill="1" applyBorder="1" applyAlignment="1" applyProtection="1">
      <alignment horizontal="center" vertical="center"/>
      <protection hidden="1"/>
    </xf>
    <xf numFmtId="0" fontId="5" fillId="9" borderId="59" xfId="0" applyFont="1" applyFill="1" applyBorder="1" applyAlignment="1">
      <alignment horizontal="center" wrapText="1"/>
    </xf>
    <xf numFmtId="0" fontId="5" fillId="9" borderId="20" xfId="0" applyFont="1" applyFill="1" applyBorder="1" applyAlignment="1">
      <alignment horizontal="center" wrapText="1"/>
    </xf>
    <xf numFmtId="0" fontId="5" fillId="9" borderId="60" xfId="0" applyFont="1" applyFill="1" applyBorder="1" applyAlignment="1">
      <alignment horizontal="center" wrapText="1"/>
    </xf>
    <xf numFmtId="0" fontId="5" fillId="9" borderId="30" xfId="0" applyFont="1" applyFill="1" applyBorder="1" applyAlignment="1">
      <alignment horizontal="center" wrapText="1"/>
    </xf>
    <xf numFmtId="179" fontId="6" fillId="3" borderId="22" xfId="0" applyNumberFormat="1" applyFont="1" applyFill="1" applyBorder="1" applyAlignment="1" applyProtection="1">
      <alignment horizontal="center" vertical="center"/>
      <protection hidden="1"/>
    </xf>
    <xf numFmtId="0" fontId="9" fillId="3" borderId="18" xfId="0" applyFont="1" applyFill="1" applyBorder="1" applyAlignment="1">
      <alignment horizontal="center"/>
    </xf>
    <xf numFmtId="179" fontId="6" fillId="0" borderId="64" xfId="0" applyNumberFormat="1" applyFont="1" applyFill="1" applyBorder="1" applyAlignment="1" applyProtection="1">
      <alignment horizontal="center" vertical="center"/>
      <protection hidden="1"/>
    </xf>
    <xf numFmtId="179" fontId="6" fillId="0" borderId="34" xfId="0" applyNumberFormat="1" applyFont="1" applyFill="1" applyBorder="1" applyAlignment="1" applyProtection="1">
      <alignment horizontal="center" vertical="center"/>
      <protection hidden="1"/>
    </xf>
    <xf numFmtId="0" fontId="6" fillId="0" borderId="62" xfId="0" applyFont="1" applyFill="1" applyBorder="1" applyAlignment="1" applyProtection="1">
      <alignment horizontal="center" vertical="center" wrapText="1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Border="1" applyAlignment="1">
      <alignment horizontal="center"/>
    </xf>
    <xf numFmtId="0" fontId="5" fillId="9" borderId="90" xfId="0" applyFont="1" applyFill="1" applyBorder="1" applyAlignment="1">
      <alignment horizontal="center" wrapText="1"/>
    </xf>
    <xf numFmtId="0" fontId="5" fillId="9" borderId="91" xfId="0" applyFont="1" applyFill="1" applyBorder="1" applyAlignment="1">
      <alignment horizontal="center"/>
    </xf>
    <xf numFmtId="0" fontId="5" fillId="9" borderId="64" xfId="0" applyFont="1" applyFill="1" applyBorder="1" applyAlignment="1">
      <alignment horizontal="center" wrapText="1"/>
    </xf>
    <xf numFmtId="0" fontId="5" fillId="9" borderId="99" xfId="0" applyFont="1" applyFill="1" applyBorder="1" applyAlignment="1">
      <alignment horizontal="center" wrapText="1"/>
    </xf>
    <xf numFmtId="0" fontId="5" fillId="9" borderId="34" xfId="0" applyFont="1" applyFill="1" applyBorder="1" applyAlignment="1">
      <alignment horizontal="center" wrapText="1"/>
    </xf>
    <xf numFmtId="179" fontId="6" fillId="0" borderId="54" xfId="0" applyNumberFormat="1" applyFont="1" applyFill="1" applyBorder="1" applyAlignment="1" applyProtection="1">
      <alignment horizontal="center" vertical="center"/>
      <protection hidden="1"/>
    </xf>
    <xf numFmtId="0" fontId="6" fillId="3" borderId="76" xfId="0" applyFont="1" applyFill="1" applyBorder="1" applyAlignment="1">
      <alignment horizontal="center" vertical="center" wrapText="1"/>
    </xf>
    <xf numFmtId="0" fontId="6" fillId="3" borderId="96" xfId="0" applyFont="1" applyFill="1" applyBorder="1" applyAlignment="1">
      <alignment horizontal="center" vertical="center"/>
    </xf>
    <xf numFmtId="0" fontId="6" fillId="3" borderId="71" xfId="0" applyFont="1" applyFill="1" applyBorder="1" applyAlignment="1">
      <alignment horizontal="center" vertical="center"/>
    </xf>
    <xf numFmtId="0" fontId="6" fillId="3" borderId="82" xfId="0" applyFont="1" applyFill="1" applyBorder="1" applyAlignment="1">
      <alignment horizontal="center" vertical="center"/>
    </xf>
    <xf numFmtId="0" fontId="6" fillId="3" borderId="64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5" fillId="9" borderId="83" xfId="0" applyFont="1" applyFill="1" applyBorder="1" applyAlignment="1">
      <alignment horizontal="center" wrapText="1"/>
    </xf>
    <xf numFmtId="179" fontId="6" fillId="4" borderId="88" xfId="0" applyNumberFormat="1" applyFont="1" applyFill="1" applyBorder="1" applyAlignment="1" applyProtection="1">
      <alignment horizontal="center"/>
      <protection hidden="1"/>
    </xf>
    <xf numFmtId="0" fontId="5" fillId="9" borderId="72" xfId="0" applyFont="1" applyFill="1" applyBorder="1" applyAlignment="1">
      <alignment horizontal="center"/>
    </xf>
    <xf numFmtId="0" fontId="6" fillId="3" borderId="71" xfId="0" applyFont="1" applyFill="1" applyBorder="1" applyAlignment="1">
      <alignment horizontal="center" vertical="center" wrapText="1"/>
    </xf>
    <xf numFmtId="0" fontId="6" fillId="3" borderId="82" xfId="0" applyFont="1" applyFill="1" applyBorder="1" applyAlignment="1">
      <alignment horizontal="center" vertical="center" wrapText="1"/>
    </xf>
    <xf numFmtId="0" fontId="6" fillId="3" borderId="64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89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" vertical="center"/>
    </xf>
    <xf numFmtId="179" fontId="6" fillId="11" borderId="25" xfId="0" applyNumberFormat="1" applyFont="1" applyFill="1" applyBorder="1" applyAlignment="1" applyProtection="1">
      <alignment horizontal="center"/>
      <protection hidden="1"/>
    </xf>
    <xf numFmtId="179" fontId="6" fillId="4" borderId="47" xfId="0" applyNumberFormat="1" applyFont="1" applyFill="1" applyBorder="1" applyAlignment="1" applyProtection="1">
      <alignment horizontal="center" vertical="center"/>
      <protection hidden="1"/>
    </xf>
    <xf numFmtId="179" fontId="6" fillId="4" borderId="55" xfId="0" applyNumberFormat="1" applyFont="1" applyFill="1" applyBorder="1" applyAlignment="1" applyProtection="1">
      <alignment horizontal="center" vertical="center"/>
      <protection hidden="1"/>
    </xf>
    <xf numFmtId="179" fontId="6" fillId="4" borderId="65" xfId="0" applyNumberFormat="1" applyFont="1" applyFill="1" applyBorder="1" applyAlignment="1" applyProtection="1">
      <alignment horizontal="center" vertical="center"/>
      <protection hidden="1"/>
    </xf>
    <xf numFmtId="179" fontId="6" fillId="4" borderId="57" xfId="0" applyNumberFormat="1" applyFont="1" applyFill="1" applyBorder="1" applyAlignment="1" applyProtection="1">
      <alignment horizontal="center" vertical="center"/>
      <protection hidden="1"/>
    </xf>
    <xf numFmtId="179" fontId="6" fillId="0" borderId="62" xfId="0" applyNumberFormat="1" applyFont="1" applyFill="1" applyBorder="1" applyAlignment="1" applyProtection="1">
      <alignment horizontal="center" vertical="center"/>
      <protection hidden="1"/>
    </xf>
    <xf numFmtId="179" fontId="6" fillId="0" borderId="29" xfId="0" applyNumberFormat="1" applyFont="1" applyFill="1" applyBorder="1" applyAlignment="1" applyProtection="1">
      <alignment horizontal="center" vertical="center"/>
      <protection hidden="1"/>
    </xf>
    <xf numFmtId="179" fontId="6" fillId="3" borderId="25" xfId="0" applyNumberFormat="1" applyFont="1" applyFill="1" applyBorder="1" applyAlignment="1" applyProtection="1">
      <alignment horizontal="center"/>
      <protection hidden="1"/>
    </xf>
    <xf numFmtId="0" fontId="5" fillId="9" borderId="101" xfId="0" applyFont="1" applyFill="1" applyBorder="1" applyAlignment="1">
      <alignment horizontal="center" wrapText="1"/>
    </xf>
    <xf numFmtId="179" fontId="6" fillId="3" borderId="109" xfId="0" applyNumberFormat="1" applyFont="1" applyFill="1" applyBorder="1" applyAlignment="1" applyProtection="1">
      <alignment horizontal="center"/>
      <protection hidden="1"/>
    </xf>
    <xf numFmtId="179" fontId="6" fillId="3" borderId="102" xfId="0" applyNumberFormat="1" applyFont="1" applyFill="1" applyBorder="1" applyAlignment="1" applyProtection="1">
      <alignment horizontal="center"/>
      <protection hidden="1"/>
    </xf>
    <xf numFmtId="179" fontId="6" fillId="0" borderId="102" xfId="0" applyNumberFormat="1" applyFont="1" applyFill="1" applyBorder="1" applyAlignment="1" applyProtection="1">
      <alignment horizontal="center" vertical="center"/>
      <protection hidden="1"/>
    </xf>
    <xf numFmtId="0" fontId="5" fillId="9" borderId="36" xfId="0" applyFont="1" applyFill="1" applyBorder="1" applyAlignment="1">
      <alignment horizontal="center" vertical="center"/>
    </xf>
    <xf numFmtId="179" fontId="6" fillId="0" borderId="17" xfId="0" applyNumberFormat="1" applyFont="1" applyFill="1" applyBorder="1" applyAlignment="1" applyProtection="1">
      <alignment horizontal="center"/>
      <protection hidden="1"/>
    </xf>
    <xf numFmtId="179" fontId="6" fillId="0" borderId="99" xfId="0" applyNumberFormat="1" applyFont="1" applyFill="1" applyBorder="1" applyAlignment="1" applyProtection="1">
      <alignment horizontal="center" vertical="center"/>
      <protection hidden="1"/>
    </xf>
    <xf numFmtId="179" fontId="6" fillId="4" borderId="38" xfId="0" applyNumberFormat="1" applyFont="1" applyFill="1" applyBorder="1" applyAlignment="1" applyProtection="1">
      <alignment horizontal="center" vertical="center"/>
      <protection hidden="1"/>
    </xf>
    <xf numFmtId="0" fontId="5" fillId="9" borderId="70" xfId="0" applyFont="1" applyFill="1" applyBorder="1" applyAlignment="1">
      <alignment horizontal="center" wrapText="1"/>
    </xf>
    <xf numFmtId="0" fontId="5" fillId="9" borderId="70" xfId="0" applyFont="1" applyFill="1" applyBorder="1" applyAlignment="1">
      <alignment horizontal="center"/>
    </xf>
    <xf numFmtId="179" fontId="6" fillId="0" borderId="4" xfId="0" applyNumberFormat="1" applyFont="1" applyFill="1" applyBorder="1" applyAlignment="1" applyProtection="1">
      <alignment horizontal="center"/>
      <protection hidden="1"/>
    </xf>
    <xf numFmtId="179" fontId="6" fillId="0" borderId="33" xfId="0" applyNumberFormat="1" applyFont="1" applyFill="1" applyBorder="1" applyAlignment="1" applyProtection="1">
      <alignment horizontal="center" vertical="center"/>
      <protection hidden="1"/>
    </xf>
    <xf numFmtId="179" fontId="6" fillId="0" borderId="62" xfId="0" applyNumberFormat="1" applyFont="1" applyFill="1" applyBorder="1" applyAlignment="1" applyProtection="1">
      <alignment horizontal="center" vertical="center" wrapText="1"/>
      <protection hidden="1"/>
    </xf>
    <xf numFmtId="0" fontId="5" fillId="9" borderId="83" xfId="0" applyFont="1" applyFill="1" applyBorder="1" applyAlignment="1">
      <alignment horizontal="center"/>
    </xf>
    <xf numFmtId="179" fontId="6" fillId="3" borderId="104" xfId="0" applyNumberFormat="1" applyFont="1" applyFill="1" applyBorder="1" applyAlignment="1" applyProtection="1">
      <alignment horizontal="center"/>
      <protection hidden="1"/>
    </xf>
    <xf numFmtId="179" fontId="6" fillId="3" borderId="108" xfId="0" applyNumberFormat="1" applyFont="1" applyFill="1" applyBorder="1" applyAlignment="1" applyProtection="1">
      <alignment horizontal="center"/>
      <protection hidden="1"/>
    </xf>
    <xf numFmtId="179" fontId="6" fillId="3" borderId="105" xfId="0" applyNumberFormat="1" applyFont="1" applyFill="1" applyBorder="1" applyAlignment="1" applyProtection="1">
      <alignment horizontal="center"/>
      <protection hidden="1"/>
    </xf>
    <xf numFmtId="0" fontId="5" fillId="9" borderId="66" xfId="0" applyFont="1" applyFill="1" applyBorder="1" applyAlignment="1">
      <alignment horizontal="center" wrapText="1"/>
    </xf>
    <xf numFmtId="0" fontId="6" fillId="3" borderId="37" xfId="0" applyFont="1" applyFill="1" applyBorder="1" applyAlignment="1">
      <alignment horizontal="center" vertical="center" wrapText="1"/>
    </xf>
    <xf numFmtId="0" fontId="6" fillId="3" borderId="67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0" borderId="76" xfId="0" applyFont="1" applyFill="1" applyBorder="1" applyAlignment="1">
      <alignment horizontal="center" vertical="center" wrapText="1"/>
    </xf>
    <xf numFmtId="0" fontId="6" fillId="0" borderId="104" xfId="0" applyFont="1" applyFill="1" applyBorder="1" applyAlignment="1">
      <alignment horizontal="center" vertical="center" wrapText="1"/>
    </xf>
    <xf numFmtId="0" fontId="6" fillId="0" borderId="7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8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79" fontId="6" fillId="0" borderId="69" xfId="0" applyNumberFormat="1" applyFont="1" applyFill="1" applyBorder="1" applyAlignment="1" applyProtection="1">
      <alignment horizontal="center"/>
      <protection hidden="1"/>
    </xf>
    <xf numFmtId="179" fontId="6" fillId="0" borderId="88" xfId="0" applyNumberFormat="1" applyFont="1" applyFill="1" applyBorder="1" applyAlignment="1" applyProtection="1">
      <alignment horizontal="center"/>
      <protection hidden="1"/>
    </xf>
    <xf numFmtId="0" fontId="6" fillId="3" borderId="96" xfId="0" applyFont="1" applyFill="1" applyBorder="1" applyAlignment="1">
      <alignment horizontal="center" vertical="center" wrapText="1"/>
    </xf>
    <xf numFmtId="0" fontId="6" fillId="3" borderId="89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179" fontId="6" fillId="0" borderId="25" xfId="0" applyNumberFormat="1" applyFont="1" applyFill="1" applyBorder="1" applyAlignment="1" applyProtection="1">
      <alignment horizontal="center" vertical="center"/>
      <protection hidden="1"/>
    </xf>
    <xf numFmtId="179" fontId="6" fillId="0" borderId="37" xfId="0" applyNumberFormat="1" applyFont="1" applyFill="1" applyBorder="1" applyAlignment="1" applyProtection="1">
      <alignment horizontal="center"/>
      <protection hidden="1"/>
    </xf>
    <xf numFmtId="0" fontId="12" fillId="3" borderId="0" xfId="1" applyFont="1" applyFill="1" applyAlignment="1" applyProtection="1">
      <alignment horizontal="right"/>
    </xf>
    <xf numFmtId="179" fontId="6" fillId="3" borderId="46" xfId="0" applyNumberFormat="1" applyFont="1" applyFill="1" applyBorder="1" applyAlignment="1" applyProtection="1">
      <alignment horizontal="center"/>
      <protection hidden="1"/>
    </xf>
    <xf numFmtId="179" fontId="6" fillId="3" borderId="14" xfId="0" applyNumberFormat="1" applyFont="1" applyFill="1" applyBorder="1" applyAlignment="1" applyProtection="1">
      <alignment horizontal="center"/>
      <protection hidden="1"/>
    </xf>
    <xf numFmtId="0" fontId="10" fillId="7" borderId="10" xfId="0" applyFont="1" applyFill="1" applyBorder="1" applyAlignment="1">
      <alignment horizontal="left" vertical="center"/>
    </xf>
    <xf numFmtId="0" fontId="10" fillId="7" borderId="15" xfId="0" applyFont="1" applyFill="1" applyBorder="1" applyAlignment="1">
      <alignment horizontal="left" vertical="center"/>
    </xf>
    <xf numFmtId="0" fontId="10" fillId="7" borderId="6" xfId="0" applyFont="1" applyFill="1" applyBorder="1" applyAlignment="1">
      <alignment horizontal="left" vertical="center"/>
    </xf>
    <xf numFmtId="178" fontId="5" fillId="5" borderId="14" xfId="0" applyNumberFormat="1" applyFont="1" applyFill="1" applyBorder="1" applyAlignment="1">
      <alignment horizontal="center" vertical="center"/>
    </xf>
    <xf numFmtId="178" fontId="5" fillId="5" borderId="7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179" fontId="6" fillId="4" borderId="58" xfId="0" applyNumberFormat="1" applyFont="1" applyFill="1" applyBorder="1" applyAlignment="1" applyProtection="1">
      <alignment horizontal="center"/>
      <protection hidden="1"/>
    </xf>
    <xf numFmtId="179" fontId="6" fillId="4" borderId="81" xfId="0" applyNumberFormat="1" applyFont="1" applyFill="1" applyBorder="1" applyAlignment="1" applyProtection="1">
      <alignment horizontal="center"/>
      <protection hidden="1"/>
    </xf>
    <xf numFmtId="0" fontId="6" fillId="3" borderId="49" xfId="0" applyFont="1" applyFill="1" applyBorder="1" applyAlignment="1">
      <alignment horizontal="left" vertical="center"/>
    </xf>
    <xf numFmtId="179" fontId="6" fillId="4" borderId="14" xfId="0" applyNumberFormat="1" applyFont="1" applyFill="1" applyBorder="1" applyAlignment="1" applyProtection="1">
      <alignment horizontal="center"/>
      <protection hidden="1"/>
    </xf>
    <xf numFmtId="179" fontId="6" fillId="4" borderId="7" xfId="0" applyNumberFormat="1" applyFont="1" applyFill="1" applyBorder="1" applyAlignment="1" applyProtection="1">
      <alignment horizontal="center"/>
      <protection hidden="1"/>
    </xf>
    <xf numFmtId="0" fontId="5" fillId="9" borderId="92" xfId="0" applyFont="1" applyFill="1" applyBorder="1" applyAlignment="1">
      <alignment horizontal="center" wrapText="1"/>
    </xf>
    <xf numFmtId="179" fontId="6" fillId="3" borderId="71" xfId="0" applyNumberFormat="1" applyFont="1" applyFill="1" applyBorder="1" applyAlignment="1" applyProtection="1">
      <alignment horizontal="center"/>
      <protection hidden="1"/>
    </xf>
    <xf numFmtId="179" fontId="6" fillId="3" borderId="0" xfId="0" applyNumberFormat="1" applyFont="1" applyFill="1" applyBorder="1" applyAlignment="1" applyProtection="1">
      <alignment horizontal="center"/>
      <protection hidden="1"/>
    </xf>
    <xf numFmtId="179" fontId="6" fillId="3" borderId="27" xfId="0" applyNumberFormat="1" applyFont="1" applyFill="1" applyBorder="1" applyAlignment="1" applyProtection="1">
      <alignment horizontal="center"/>
      <protection hidden="1"/>
    </xf>
    <xf numFmtId="179" fontId="6" fillId="3" borderId="106" xfId="0" applyNumberFormat="1" applyFont="1" applyFill="1" applyBorder="1" applyAlignment="1" applyProtection="1">
      <alignment horizontal="center"/>
      <protection hidden="1"/>
    </xf>
    <xf numFmtId="0" fontId="5" fillId="9" borderId="84" xfId="0" applyFont="1" applyFill="1" applyBorder="1" applyAlignment="1">
      <alignment horizontal="center" wrapText="1"/>
    </xf>
    <xf numFmtId="179" fontId="6" fillId="3" borderId="22" xfId="0" applyNumberFormat="1" applyFont="1" applyFill="1" applyBorder="1" applyAlignment="1" applyProtection="1">
      <alignment horizontal="center"/>
      <protection hidden="1"/>
    </xf>
    <xf numFmtId="179" fontId="6" fillId="3" borderId="18" xfId="0" applyNumberFormat="1" applyFont="1" applyFill="1" applyBorder="1" applyAlignment="1" applyProtection="1">
      <alignment horizontal="center"/>
      <protection hidden="1"/>
    </xf>
    <xf numFmtId="179" fontId="6" fillId="3" borderId="73" xfId="0" applyNumberFormat="1" applyFont="1" applyFill="1" applyBorder="1" applyAlignment="1" applyProtection="1">
      <alignment horizontal="center"/>
      <protection hidden="1"/>
    </xf>
    <xf numFmtId="0" fontId="11" fillId="3" borderId="0" xfId="1" applyFont="1" applyFill="1" applyAlignment="1" applyProtection="1">
      <alignment horizontal="center"/>
    </xf>
    <xf numFmtId="178" fontId="5" fillId="5" borderId="46" xfId="0" applyNumberFormat="1" applyFont="1" applyFill="1" applyBorder="1" applyAlignment="1">
      <alignment horizontal="center" vertical="center"/>
    </xf>
    <xf numFmtId="179" fontId="6" fillId="4" borderId="39" xfId="0" applyNumberFormat="1" applyFont="1" applyFill="1" applyBorder="1" applyAlignment="1" applyProtection="1">
      <alignment horizontal="center"/>
      <protection hidden="1"/>
    </xf>
    <xf numFmtId="179" fontId="6" fillId="4" borderId="21" xfId="0" applyNumberFormat="1" applyFont="1" applyFill="1" applyBorder="1" applyAlignment="1" applyProtection="1">
      <alignment horizontal="center"/>
      <protection hidden="1"/>
    </xf>
    <xf numFmtId="179" fontId="6" fillId="4" borderId="41" xfId="0" applyNumberFormat="1" applyFont="1" applyFill="1" applyBorder="1" applyAlignment="1" applyProtection="1">
      <alignment horizontal="center"/>
      <protection hidden="1"/>
    </xf>
    <xf numFmtId="179" fontId="6" fillId="3" borderId="40" xfId="0" applyNumberFormat="1" applyFont="1" applyFill="1" applyBorder="1" applyAlignment="1" applyProtection="1">
      <alignment horizontal="center"/>
      <protection hidden="1"/>
    </xf>
    <xf numFmtId="0" fontId="6" fillId="4" borderId="49" xfId="0" applyFont="1" applyFill="1" applyBorder="1" applyAlignment="1">
      <alignment horizontal="left" vertical="center"/>
    </xf>
    <xf numFmtId="179" fontId="6" fillId="4" borderId="71" xfId="0" applyNumberFormat="1" applyFont="1" applyFill="1" applyBorder="1" applyAlignment="1" applyProtection="1">
      <alignment horizontal="center"/>
      <protection hidden="1"/>
    </xf>
    <xf numFmtId="179" fontId="6" fillId="4" borderId="0" xfId="0" applyNumberFormat="1" applyFont="1" applyFill="1" applyBorder="1" applyAlignment="1" applyProtection="1">
      <alignment horizontal="center"/>
      <protection hidden="1"/>
    </xf>
    <xf numFmtId="179" fontId="6" fillId="3" borderId="39" xfId="0" applyNumberFormat="1" applyFont="1" applyFill="1" applyBorder="1" applyAlignment="1" applyProtection="1">
      <alignment horizontal="center"/>
      <protection hidden="1"/>
    </xf>
    <xf numFmtId="179" fontId="6" fillId="3" borderId="21" xfId="0" applyNumberFormat="1" applyFont="1" applyFill="1" applyBorder="1" applyAlignment="1" applyProtection="1">
      <alignment horizontal="center"/>
      <protection hidden="1"/>
    </xf>
    <xf numFmtId="179" fontId="6" fillId="3" borderId="9" xfId="0" applyNumberFormat="1" applyFont="1" applyFill="1" applyBorder="1" applyAlignment="1" applyProtection="1">
      <alignment horizontal="center"/>
      <protection hidden="1"/>
    </xf>
    <xf numFmtId="179" fontId="6" fillId="3" borderId="38" xfId="0" applyNumberFormat="1" applyFont="1" applyFill="1" applyBorder="1" applyAlignment="1" applyProtection="1">
      <alignment horizontal="center"/>
      <protection hidden="1"/>
    </xf>
    <xf numFmtId="0" fontId="6" fillId="3" borderId="68" xfId="0" applyFont="1" applyFill="1" applyBorder="1" applyAlignment="1">
      <alignment horizontal="left" vertical="center"/>
    </xf>
    <xf numFmtId="0" fontId="6" fillId="0" borderId="50" xfId="0" applyFont="1" applyBorder="1" applyAlignment="1">
      <alignment horizontal="right"/>
    </xf>
    <xf numFmtId="187" fontId="5" fillId="5" borderId="40" xfId="0" applyNumberFormat="1" applyFont="1" applyFill="1" applyBorder="1" applyAlignment="1">
      <alignment horizontal="center" vertical="center"/>
    </xf>
    <xf numFmtId="187" fontId="5" fillId="5" borderId="46" xfId="0" applyNumberFormat="1" applyFont="1" applyFill="1" applyBorder="1" applyAlignment="1">
      <alignment horizontal="center" vertical="center"/>
    </xf>
    <xf numFmtId="187" fontId="5" fillId="5" borderId="14" xfId="0" applyNumberFormat="1" applyFont="1" applyFill="1" applyBorder="1" applyAlignment="1">
      <alignment horizontal="center" vertical="center"/>
    </xf>
    <xf numFmtId="183" fontId="6" fillId="0" borderId="2" xfId="0" applyNumberFormat="1" applyFont="1" applyFill="1" applyBorder="1" applyAlignment="1" applyProtection="1">
      <alignment horizontal="center"/>
      <protection hidden="1"/>
    </xf>
    <xf numFmtId="183" fontId="6" fillId="0" borderId="62" xfId="0" applyNumberFormat="1" applyFont="1" applyFill="1" applyBorder="1" applyAlignment="1" applyProtection="1">
      <alignment horizontal="center"/>
      <protection hidden="1"/>
    </xf>
    <xf numFmtId="183" fontId="6" fillId="0" borderId="17" xfId="0" applyNumberFormat="1" applyFont="1" applyFill="1" applyBorder="1" applyAlignment="1" applyProtection="1">
      <alignment horizontal="center"/>
      <protection hidden="1"/>
    </xf>
    <xf numFmtId="183" fontId="6" fillId="0" borderId="29" xfId="0" applyNumberFormat="1" applyFont="1" applyFill="1" applyBorder="1" applyAlignment="1" applyProtection="1">
      <alignment horizontal="center"/>
      <protection hidden="1"/>
    </xf>
    <xf numFmtId="182" fontId="6" fillId="0" borderId="62" xfId="0" applyNumberFormat="1" applyFont="1" applyFill="1" applyBorder="1" applyAlignment="1" applyProtection="1">
      <alignment horizontal="center"/>
      <protection hidden="1"/>
    </xf>
    <xf numFmtId="182" fontId="6" fillId="0" borderId="17" xfId="0" applyNumberFormat="1" applyFont="1" applyFill="1" applyBorder="1" applyAlignment="1" applyProtection="1">
      <alignment horizontal="center"/>
      <protection hidden="1"/>
    </xf>
    <xf numFmtId="182" fontId="6" fillId="0" borderId="29" xfId="0" applyNumberFormat="1" applyFont="1" applyFill="1" applyBorder="1" applyAlignment="1" applyProtection="1">
      <alignment horizontal="center"/>
      <protection hidden="1"/>
    </xf>
    <xf numFmtId="184" fontId="6" fillId="4" borderId="2" xfId="0" applyNumberFormat="1" applyFont="1" applyFill="1" applyBorder="1" applyAlignment="1" applyProtection="1">
      <alignment horizontal="center"/>
      <protection hidden="1"/>
    </xf>
    <xf numFmtId="184" fontId="6" fillId="4" borderId="62" xfId="0" applyNumberFormat="1" applyFont="1" applyFill="1" applyBorder="1" applyAlignment="1" applyProtection="1">
      <alignment horizontal="center"/>
      <protection hidden="1"/>
    </xf>
    <xf numFmtId="184" fontId="6" fillId="4" borderId="17" xfId="0" applyNumberFormat="1" applyFont="1" applyFill="1" applyBorder="1" applyAlignment="1" applyProtection="1">
      <alignment horizontal="center"/>
      <protection hidden="1"/>
    </xf>
    <xf numFmtId="184" fontId="6" fillId="4" borderId="29" xfId="0" applyNumberFormat="1" applyFont="1" applyFill="1" applyBorder="1" applyAlignment="1" applyProtection="1">
      <alignment horizontal="center"/>
      <protection hidden="1"/>
    </xf>
    <xf numFmtId="179" fontId="6" fillId="4" borderId="102" xfId="0" applyNumberFormat="1" applyFont="1" applyFill="1" applyBorder="1" applyAlignment="1" applyProtection="1">
      <alignment horizontal="center"/>
      <protection hidden="1"/>
    </xf>
    <xf numFmtId="179" fontId="6" fillId="3" borderId="42" xfId="0" applyNumberFormat="1" applyFont="1" applyFill="1" applyBorder="1" applyAlignment="1" applyProtection="1">
      <alignment horizontal="center"/>
      <protection hidden="1"/>
    </xf>
    <xf numFmtId="0" fontId="6" fillId="4" borderId="2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179" fontId="6" fillId="4" borderId="22" xfId="0" applyNumberFormat="1" applyFont="1" applyFill="1" applyBorder="1" applyAlignment="1" applyProtection="1">
      <alignment horizontal="center"/>
      <protection hidden="1"/>
    </xf>
    <xf numFmtId="179" fontId="6" fillId="4" borderId="73" xfId="0" applyNumberFormat="1" applyFont="1" applyFill="1" applyBorder="1" applyAlignment="1" applyProtection="1">
      <alignment horizontal="center"/>
      <protection hidden="1"/>
    </xf>
    <xf numFmtId="179" fontId="6" fillId="0" borderId="3" xfId="0" applyNumberFormat="1" applyFont="1" applyFill="1" applyBorder="1" applyAlignment="1" applyProtection="1">
      <alignment horizontal="center"/>
      <protection hidden="1"/>
    </xf>
    <xf numFmtId="179" fontId="6" fillId="0" borderId="32" xfId="0" applyNumberFormat="1" applyFont="1" applyFill="1" applyBorder="1" applyAlignment="1" applyProtection="1">
      <alignment horizontal="center"/>
      <protection hidden="1"/>
    </xf>
    <xf numFmtId="182" fontId="6" fillId="0" borderId="8" xfId="0" applyNumberFormat="1" applyFont="1" applyFill="1" applyBorder="1" applyAlignment="1" applyProtection="1">
      <alignment horizontal="center"/>
      <protection hidden="1"/>
    </xf>
    <xf numFmtId="182" fontId="6" fillId="0" borderId="2" xfId="0" applyNumberFormat="1" applyFont="1" applyFill="1" applyBorder="1" applyAlignment="1" applyProtection="1">
      <alignment horizontal="center"/>
      <protection hidden="1"/>
    </xf>
    <xf numFmtId="180" fontId="6" fillId="4" borderId="2" xfId="0" applyNumberFormat="1" applyFont="1" applyFill="1" applyBorder="1" applyAlignment="1" applyProtection="1">
      <alignment horizontal="center"/>
      <protection hidden="1"/>
    </xf>
    <xf numFmtId="180" fontId="6" fillId="4" borderId="26" xfId="0" applyNumberFormat="1" applyFont="1" applyFill="1" applyBorder="1" applyAlignment="1" applyProtection="1">
      <alignment horizontal="center"/>
      <protection hidden="1"/>
    </xf>
    <xf numFmtId="179" fontId="6" fillId="0" borderId="9" xfId="0" applyNumberFormat="1" applyFont="1" applyFill="1" applyBorder="1" applyAlignment="1" applyProtection="1">
      <alignment horizontal="center"/>
      <protection hidden="1"/>
    </xf>
    <xf numFmtId="189" fontId="6" fillId="0" borderId="2" xfId="0" applyNumberFormat="1" applyFont="1" applyFill="1" applyBorder="1" applyAlignment="1" applyProtection="1">
      <alignment horizontal="center"/>
      <protection hidden="1"/>
    </xf>
    <xf numFmtId="189" fontId="6" fillId="0" borderId="26" xfId="0" applyNumberFormat="1" applyFont="1" applyFill="1" applyBorder="1" applyAlignment="1" applyProtection="1">
      <alignment horizontal="center"/>
      <protection hidden="1"/>
    </xf>
    <xf numFmtId="182" fontId="6" fillId="0" borderId="26" xfId="0" applyNumberFormat="1" applyFont="1" applyFill="1" applyBorder="1" applyAlignment="1" applyProtection="1">
      <alignment horizontal="center"/>
      <protection hidden="1"/>
    </xf>
    <xf numFmtId="188" fontId="6" fillId="4" borderId="2" xfId="0" applyNumberFormat="1" applyFont="1" applyFill="1" applyBorder="1" applyAlignment="1" applyProtection="1">
      <alignment horizontal="center"/>
      <protection hidden="1"/>
    </xf>
    <xf numFmtId="188" fontId="6" fillId="4" borderId="26" xfId="0" applyNumberFormat="1" applyFont="1" applyFill="1" applyBorder="1" applyAlignment="1" applyProtection="1">
      <alignment horizontal="center"/>
      <protection hidden="1"/>
    </xf>
    <xf numFmtId="183" fontId="6" fillId="0" borderId="26" xfId="0" applyNumberFormat="1" applyFont="1" applyFill="1" applyBorder="1" applyAlignment="1" applyProtection="1">
      <alignment horizontal="center"/>
      <protection hidden="1"/>
    </xf>
    <xf numFmtId="184" fontId="6" fillId="4" borderId="26" xfId="0" applyNumberFormat="1" applyFont="1" applyFill="1" applyBorder="1" applyAlignment="1" applyProtection="1">
      <alignment horizontal="center"/>
      <protection hidden="1"/>
    </xf>
    <xf numFmtId="189" fontId="6" fillId="0" borderId="62" xfId="0" applyNumberFormat="1" applyFont="1" applyFill="1" applyBorder="1" applyAlignment="1" applyProtection="1">
      <alignment horizontal="center"/>
      <protection hidden="1"/>
    </xf>
    <xf numFmtId="189" fontId="6" fillId="0" borderId="17" xfId="0" applyNumberFormat="1" applyFont="1" applyFill="1" applyBorder="1" applyAlignment="1" applyProtection="1">
      <alignment horizontal="center"/>
      <protection hidden="1"/>
    </xf>
    <xf numFmtId="189" fontId="6" fillId="0" borderId="29" xfId="0" applyNumberFormat="1" applyFont="1" applyFill="1" applyBorder="1" applyAlignment="1" applyProtection="1">
      <alignment horizontal="center"/>
      <protection hidden="1"/>
    </xf>
    <xf numFmtId="187" fontId="5" fillId="5" borderId="7" xfId="0" applyNumberFormat="1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left" vertical="center"/>
    </xf>
    <xf numFmtId="180" fontId="6" fillId="4" borderId="8" xfId="0" applyNumberFormat="1" applyFont="1" applyFill="1" applyBorder="1" applyAlignment="1" applyProtection="1">
      <alignment horizontal="center"/>
      <protection hidden="1"/>
    </xf>
    <xf numFmtId="187" fontId="5" fillId="5" borderId="73" xfId="0" applyNumberFormat="1" applyFont="1" applyFill="1" applyBorder="1" applyAlignment="1">
      <alignment horizontal="center" vertical="center"/>
    </xf>
    <xf numFmtId="187" fontId="5" fillId="5" borderId="22" xfId="0" applyNumberFormat="1" applyFont="1" applyFill="1" applyBorder="1" applyAlignment="1">
      <alignment horizontal="center" vertical="center"/>
    </xf>
    <xf numFmtId="187" fontId="5" fillId="5" borderId="110" xfId="0" applyNumberFormat="1" applyFont="1" applyFill="1" applyBorder="1" applyAlignment="1">
      <alignment horizontal="center" vertical="center"/>
    </xf>
    <xf numFmtId="188" fontId="6" fillId="4" borderId="8" xfId="0" applyNumberFormat="1" applyFont="1" applyFill="1" applyBorder="1" applyAlignment="1" applyProtection="1">
      <alignment horizontal="center"/>
      <protection hidden="1"/>
    </xf>
    <xf numFmtId="183" fontId="6" fillId="0" borderId="8" xfId="0" applyNumberFormat="1" applyFont="1" applyFill="1" applyBorder="1" applyAlignment="1" applyProtection="1">
      <alignment horizontal="center"/>
      <protection hidden="1"/>
    </xf>
    <xf numFmtId="184" fontId="6" fillId="4" borderId="8" xfId="0" applyNumberFormat="1" applyFont="1" applyFill="1" applyBorder="1" applyAlignment="1" applyProtection="1">
      <alignment horizontal="center"/>
      <protection hidden="1"/>
    </xf>
    <xf numFmtId="189" fontId="6" fillId="0" borderId="8" xfId="0" applyNumberFormat="1" applyFont="1" applyFill="1" applyBorder="1" applyAlignment="1" applyProtection="1">
      <alignment horizontal="center"/>
      <protection hidden="1"/>
    </xf>
    <xf numFmtId="180" fontId="6" fillId="4" borderId="17" xfId="0" applyNumberFormat="1" applyFont="1" applyFill="1" applyBorder="1" applyAlignment="1" applyProtection="1">
      <alignment horizontal="center"/>
      <protection hidden="1"/>
    </xf>
    <xf numFmtId="188" fontId="6" fillId="4" borderId="62" xfId="0" applyNumberFormat="1" applyFont="1" applyFill="1" applyBorder="1" applyAlignment="1" applyProtection="1">
      <alignment horizontal="center"/>
      <protection hidden="1"/>
    </xf>
    <xf numFmtId="188" fontId="6" fillId="4" borderId="17" xfId="0" applyNumberFormat="1" applyFont="1" applyFill="1" applyBorder="1" applyAlignment="1" applyProtection="1">
      <alignment horizontal="center"/>
      <protection hidden="1"/>
    </xf>
    <xf numFmtId="188" fontId="6" fillId="4" borderId="29" xfId="0" applyNumberFormat="1" applyFont="1" applyFill="1" applyBorder="1" applyAlignment="1" applyProtection="1">
      <alignment horizontal="center"/>
      <protection hidden="1"/>
    </xf>
    <xf numFmtId="0" fontId="12" fillId="3" borderId="50" xfId="1" applyFont="1" applyFill="1" applyBorder="1" applyAlignment="1" applyProtection="1">
      <alignment horizontal="center"/>
    </xf>
    <xf numFmtId="0" fontId="0" fillId="0" borderId="50" xfId="0" applyBorder="1" applyAlignment="1"/>
    <xf numFmtId="195" fontId="6" fillId="3" borderId="69" xfId="0" applyNumberFormat="1" applyFont="1" applyFill="1" applyBorder="1" applyAlignment="1" applyProtection="1">
      <alignment horizontal="center"/>
      <protection hidden="1"/>
    </xf>
    <xf numFmtId="0" fontId="6" fillId="0" borderId="108" xfId="0" applyFont="1" applyBorder="1"/>
    <xf numFmtId="0" fontId="6" fillId="0" borderId="88" xfId="0" applyFont="1" applyBorder="1"/>
    <xf numFmtId="192" fontId="5" fillId="5" borderId="14" xfId="0" applyNumberFormat="1" applyFont="1" applyFill="1" applyBorder="1" applyAlignment="1">
      <alignment horizontal="center" vertical="center"/>
    </xf>
    <xf numFmtId="192" fontId="5" fillId="5" borderId="7" xfId="0" applyNumberFormat="1" applyFont="1" applyFill="1" applyBorder="1" applyAlignment="1">
      <alignment horizontal="center" vertical="center"/>
    </xf>
    <xf numFmtId="194" fontId="6" fillId="4" borderId="65" xfId="0" applyNumberFormat="1" applyFont="1" applyFill="1" applyBorder="1" applyAlignment="1" applyProtection="1">
      <alignment horizontal="center"/>
      <protection hidden="1"/>
    </xf>
    <xf numFmtId="194" fontId="6" fillId="4" borderId="38" xfId="0" applyNumberFormat="1" applyFont="1" applyFill="1" applyBorder="1" applyAlignment="1" applyProtection="1">
      <alignment horizontal="center"/>
      <protection hidden="1"/>
    </xf>
    <xf numFmtId="194" fontId="6" fillId="4" borderId="57" xfId="0" applyNumberFormat="1" applyFont="1" applyFill="1" applyBorder="1" applyAlignment="1" applyProtection="1">
      <alignment horizontal="center"/>
      <protection hidden="1"/>
    </xf>
    <xf numFmtId="0" fontId="6" fillId="0" borderId="38" xfId="0" applyFont="1" applyBorder="1"/>
    <xf numFmtId="0" fontId="6" fillId="0" borderId="55" xfId="0" applyFont="1" applyBorder="1"/>
    <xf numFmtId="195" fontId="6" fillId="3" borderId="109" xfId="0" applyNumberFormat="1" applyFont="1" applyFill="1" applyBorder="1" applyAlignment="1" applyProtection="1">
      <alignment horizontal="center"/>
      <protection hidden="1"/>
    </xf>
    <xf numFmtId="195" fontId="6" fillId="3" borderId="108" xfId="0" applyNumberFormat="1" applyFont="1" applyFill="1" applyBorder="1" applyAlignment="1" applyProtection="1">
      <alignment horizontal="center"/>
      <protection hidden="1"/>
    </xf>
    <xf numFmtId="195" fontId="6" fillId="3" borderId="88" xfId="0" applyNumberFormat="1" applyFont="1" applyFill="1" applyBorder="1" applyAlignment="1" applyProtection="1">
      <alignment horizontal="center"/>
      <protection hidden="1"/>
    </xf>
    <xf numFmtId="0" fontId="5" fillId="9" borderId="40" xfId="0" applyFont="1" applyFill="1" applyBorder="1" applyAlignment="1">
      <alignment horizontal="center" vertical="center"/>
    </xf>
    <xf numFmtId="192" fontId="5" fillId="5" borderId="46" xfId="0" applyNumberFormat="1" applyFont="1" applyFill="1" applyBorder="1" applyAlignment="1">
      <alignment horizontal="center" vertical="center"/>
    </xf>
    <xf numFmtId="0" fontId="5" fillId="9" borderId="81" xfId="0" applyFont="1" applyFill="1" applyBorder="1" applyAlignment="1">
      <alignment horizontal="center" vertical="center" wrapText="1"/>
    </xf>
    <xf numFmtId="0" fontId="5" fillId="9" borderId="24" xfId="0" applyFont="1" applyFill="1" applyBorder="1" applyAlignment="1">
      <alignment horizontal="center" vertical="center" wrapText="1"/>
    </xf>
    <xf numFmtId="0" fontId="5" fillId="9" borderId="74" xfId="0" applyFont="1" applyFill="1" applyBorder="1" applyAlignment="1">
      <alignment horizontal="center" vertical="center" wrapText="1"/>
    </xf>
    <xf numFmtId="0" fontId="5" fillId="9" borderId="83" xfId="0" applyFont="1" applyFill="1" applyBorder="1" applyAlignment="1">
      <alignment horizontal="center" vertical="center" wrapText="1"/>
    </xf>
    <xf numFmtId="0" fontId="5" fillId="9" borderId="92" xfId="0" applyFont="1" applyFill="1" applyBorder="1" applyAlignment="1">
      <alignment horizontal="center" vertical="center" wrapText="1"/>
    </xf>
    <xf numFmtId="0" fontId="5" fillId="9" borderId="84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6" fillId="0" borderId="99" xfId="0" applyFont="1" applyBorder="1"/>
    <xf numFmtId="0" fontId="6" fillId="0" borderId="34" xfId="0" applyFont="1" applyBorder="1"/>
    <xf numFmtId="0" fontId="6" fillId="0" borderId="17" xfId="0" applyFont="1" applyBorder="1"/>
    <xf numFmtId="0" fontId="6" fillId="0" borderId="33" xfId="0" applyFont="1" applyBorder="1"/>
    <xf numFmtId="179" fontId="6" fillId="3" borderId="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5" xfId="0" applyFont="1" applyBorder="1"/>
    <xf numFmtId="0" fontId="6" fillId="0" borderId="57" xfId="0" applyFont="1" applyBorder="1"/>
    <xf numFmtId="0" fontId="6" fillId="0" borderId="27" xfId="0" applyFont="1" applyBorder="1"/>
    <xf numFmtId="179" fontId="6" fillId="4" borderId="38" xfId="0" applyNumberFormat="1" applyFont="1" applyFill="1" applyBorder="1" applyAlignment="1" applyProtection="1">
      <alignment horizontal="center"/>
      <protection hidden="1"/>
    </xf>
    <xf numFmtId="195" fontId="6" fillId="3" borderId="85" xfId="0" applyNumberFormat="1" applyFont="1" applyFill="1" applyBorder="1" applyAlignment="1" applyProtection="1">
      <alignment horizontal="center"/>
      <protection hidden="1"/>
    </xf>
    <xf numFmtId="194" fontId="6" fillId="4" borderId="47" xfId="0" applyNumberFormat="1" applyFont="1" applyFill="1" applyBorder="1" applyAlignment="1" applyProtection="1">
      <alignment horizontal="center"/>
      <protection hidden="1"/>
    </xf>
    <xf numFmtId="194" fontId="6" fillId="4" borderId="55" xfId="0" applyNumberFormat="1" applyFont="1" applyFill="1" applyBorder="1" applyAlignment="1" applyProtection="1">
      <alignment horizontal="center"/>
      <protection hidden="1"/>
    </xf>
    <xf numFmtId="0" fontId="6" fillId="0" borderId="61" xfId="0" applyFont="1" applyBorder="1"/>
    <xf numFmtId="0" fontId="6" fillId="0" borderId="43" xfId="0" applyFont="1" applyBorder="1"/>
    <xf numFmtId="179" fontId="6" fillId="4" borderId="6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192" fontId="5" fillId="5" borderId="40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19" fillId="3" borderId="0" xfId="1" applyFont="1" applyFill="1" applyAlignment="1" applyProtection="1">
      <alignment horizontal="center"/>
    </xf>
    <xf numFmtId="179" fontId="16" fillId="0" borderId="69" xfId="0" applyNumberFormat="1" applyFont="1" applyFill="1" applyBorder="1" applyAlignment="1" applyProtection="1">
      <alignment horizontal="center"/>
      <protection hidden="1"/>
    </xf>
    <xf numFmtId="179" fontId="16" fillId="0" borderId="108" xfId="0" applyNumberFormat="1" applyFont="1" applyFill="1" applyBorder="1" applyAlignment="1" applyProtection="1">
      <alignment horizontal="center"/>
      <protection hidden="1"/>
    </xf>
    <xf numFmtId="179" fontId="16" fillId="0" borderId="85" xfId="0" applyNumberFormat="1" applyFont="1" applyFill="1" applyBorder="1" applyAlignment="1" applyProtection="1">
      <alignment horizontal="center"/>
      <protection hidden="1"/>
    </xf>
    <xf numFmtId="179" fontId="16" fillId="4" borderId="62" xfId="0" applyNumberFormat="1" applyFont="1" applyFill="1" applyBorder="1" applyAlignment="1" applyProtection="1">
      <alignment horizontal="center"/>
      <protection hidden="1"/>
    </xf>
    <xf numFmtId="179" fontId="16" fillId="4" borderId="17" xfId="0" applyNumberFormat="1" applyFont="1" applyFill="1" applyBorder="1" applyAlignment="1" applyProtection="1">
      <alignment horizontal="center"/>
      <protection hidden="1"/>
    </xf>
    <xf numFmtId="179" fontId="16" fillId="4" borderId="33" xfId="0" applyNumberFormat="1" applyFont="1" applyFill="1" applyBorder="1" applyAlignment="1" applyProtection="1">
      <alignment horizontal="center"/>
      <protection hidden="1"/>
    </xf>
    <xf numFmtId="179" fontId="16" fillId="0" borderId="62" xfId="0" applyNumberFormat="1" applyFont="1" applyFill="1" applyBorder="1" applyAlignment="1" applyProtection="1">
      <alignment horizontal="center"/>
      <protection hidden="1"/>
    </xf>
    <xf numFmtId="179" fontId="16" fillId="0" borderId="17" xfId="0" applyNumberFormat="1" applyFont="1" applyFill="1" applyBorder="1" applyAlignment="1" applyProtection="1">
      <alignment horizontal="center"/>
      <protection hidden="1"/>
    </xf>
    <xf numFmtId="179" fontId="16" fillId="0" borderId="33" xfId="0" applyNumberFormat="1" applyFont="1" applyFill="1" applyBorder="1" applyAlignment="1" applyProtection="1">
      <alignment horizontal="center"/>
      <protection hidden="1"/>
    </xf>
    <xf numFmtId="0" fontId="17" fillId="9" borderId="75" xfId="0" applyFont="1" applyFill="1" applyBorder="1" applyAlignment="1">
      <alignment horizontal="center" wrapText="1"/>
    </xf>
    <xf numFmtId="0" fontId="17" fillId="9" borderId="93" xfId="0" applyFont="1" applyFill="1" applyBorder="1" applyAlignment="1">
      <alignment horizontal="center" wrapText="1"/>
    </xf>
    <xf numFmtId="0" fontId="17" fillId="9" borderId="95" xfId="0" applyFont="1" applyFill="1" applyBorder="1" applyAlignment="1">
      <alignment horizontal="center" wrapText="1"/>
    </xf>
    <xf numFmtId="179" fontId="16" fillId="3" borderId="63" xfId="0" applyNumberFormat="1" applyFont="1" applyFill="1" applyBorder="1" applyAlignment="1" applyProtection="1">
      <alignment horizontal="center"/>
      <protection hidden="1"/>
    </xf>
    <xf numFmtId="179" fontId="16" fillId="3" borderId="27" xfId="0" applyNumberFormat="1" applyFont="1" applyFill="1" applyBorder="1" applyAlignment="1" applyProtection="1">
      <alignment horizontal="center"/>
      <protection hidden="1"/>
    </xf>
    <xf numFmtId="179" fontId="16" fillId="3" borderId="61" xfId="0" applyNumberFormat="1" applyFont="1" applyFill="1" applyBorder="1" applyAlignment="1" applyProtection="1">
      <alignment horizontal="center"/>
      <protection hidden="1"/>
    </xf>
    <xf numFmtId="179" fontId="16" fillId="3" borderId="64" xfId="0" applyNumberFormat="1" applyFont="1" applyFill="1" applyBorder="1" applyAlignment="1" applyProtection="1">
      <alignment horizontal="center"/>
      <protection hidden="1"/>
    </xf>
    <xf numFmtId="179" fontId="16" fillId="3" borderId="99" xfId="0" applyNumberFormat="1" applyFont="1" applyFill="1" applyBorder="1" applyAlignment="1" applyProtection="1">
      <alignment horizontal="center"/>
      <protection hidden="1"/>
    </xf>
    <xf numFmtId="179" fontId="16" fillId="3" borderId="34" xfId="0" applyNumberFormat="1" applyFont="1" applyFill="1" applyBorder="1" applyAlignment="1" applyProtection="1">
      <alignment horizontal="center"/>
      <protection hidden="1"/>
    </xf>
    <xf numFmtId="179" fontId="16" fillId="3" borderId="69" xfId="0" applyNumberFormat="1" applyFont="1" applyFill="1" applyBorder="1" applyAlignment="1" applyProtection="1">
      <alignment horizontal="center"/>
      <protection hidden="1"/>
    </xf>
    <xf numFmtId="179" fontId="16" fillId="3" borderId="108" xfId="0" applyNumberFormat="1" applyFont="1" applyFill="1" applyBorder="1" applyAlignment="1" applyProtection="1">
      <alignment horizontal="center"/>
      <protection hidden="1"/>
    </xf>
    <xf numFmtId="179" fontId="16" fillId="3" borderId="85" xfId="0" applyNumberFormat="1" applyFont="1" applyFill="1" applyBorder="1" applyAlignment="1" applyProtection="1">
      <alignment horizontal="center"/>
      <protection hidden="1"/>
    </xf>
    <xf numFmtId="179" fontId="16" fillId="4" borderId="63" xfId="0" applyNumberFormat="1" applyFont="1" applyFill="1" applyBorder="1" applyAlignment="1" applyProtection="1">
      <alignment horizontal="center"/>
      <protection hidden="1"/>
    </xf>
    <xf numFmtId="179" fontId="16" fillId="4" borderId="27" xfId="0" applyNumberFormat="1" applyFont="1" applyFill="1" applyBorder="1" applyAlignment="1" applyProtection="1">
      <alignment horizontal="center"/>
      <protection hidden="1"/>
    </xf>
    <xf numFmtId="179" fontId="16" fillId="4" borderId="61" xfId="0" applyNumberFormat="1" applyFont="1" applyFill="1" applyBorder="1" applyAlignment="1" applyProtection="1">
      <alignment horizontal="center"/>
      <protection hidden="1"/>
    </xf>
    <xf numFmtId="179" fontId="16" fillId="4" borderId="64" xfId="0" applyNumberFormat="1" applyFont="1" applyFill="1" applyBorder="1" applyAlignment="1" applyProtection="1">
      <alignment horizontal="center"/>
      <protection hidden="1"/>
    </xf>
    <xf numFmtId="179" fontId="16" fillId="4" borderId="99" xfId="0" applyNumberFormat="1" applyFont="1" applyFill="1" applyBorder="1" applyAlignment="1" applyProtection="1">
      <alignment horizontal="center"/>
      <protection hidden="1"/>
    </xf>
    <xf numFmtId="179" fontId="16" fillId="4" borderId="34" xfId="0" applyNumberFormat="1" applyFont="1" applyFill="1" applyBorder="1" applyAlignment="1" applyProtection="1">
      <alignment horizontal="center"/>
      <protection hidden="1"/>
    </xf>
    <xf numFmtId="179" fontId="16" fillId="4" borderId="65" xfId="0" applyNumberFormat="1" applyFont="1" applyFill="1" applyBorder="1" applyAlignment="1" applyProtection="1">
      <alignment horizontal="center"/>
      <protection hidden="1"/>
    </xf>
    <xf numFmtId="179" fontId="16" fillId="4" borderId="38" xfId="0" applyNumberFormat="1" applyFont="1" applyFill="1" applyBorder="1" applyAlignment="1" applyProtection="1">
      <alignment horizontal="center"/>
      <protection hidden="1"/>
    </xf>
    <xf numFmtId="179" fontId="16" fillId="4" borderId="57" xfId="0" applyNumberFormat="1" applyFont="1" applyFill="1" applyBorder="1" applyAlignment="1" applyProtection="1">
      <alignment horizontal="center"/>
      <protection hidden="1"/>
    </xf>
    <xf numFmtId="179" fontId="16" fillId="0" borderId="63" xfId="0" applyNumberFormat="1" applyFont="1" applyFill="1" applyBorder="1" applyAlignment="1" applyProtection="1">
      <alignment horizontal="center"/>
      <protection hidden="1"/>
    </xf>
    <xf numFmtId="179" fontId="16" fillId="0" borderId="27" xfId="0" applyNumberFormat="1" applyFont="1" applyFill="1" applyBorder="1" applyAlignment="1" applyProtection="1">
      <alignment horizontal="center"/>
      <protection hidden="1"/>
    </xf>
    <xf numFmtId="179" fontId="16" fillId="0" borderId="61" xfId="0" applyNumberFormat="1" applyFont="1" applyFill="1" applyBorder="1" applyAlignment="1" applyProtection="1">
      <alignment horizontal="center"/>
      <protection hidden="1"/>
    </xf>
    <xf numFmtId="0" fontId="17" fillId="9" borderId="59" xfId="0" applyFont="1" applyFill="1" applyBorder="1" applyAlignment="1">
      <alignment horizontal="center" vertical="center" wrapText="1"/>
    </xf>
    <xf numFmtId="0" fontId="17" fillId="9" borderId="20" xfId="0" applyFont="1" applyFill="1" applyBorder="1" applyAlignment="1">
      <alignment horizontal="center" vertical="center" wrapText="1"/>
    </xf>
    <xf numFmtId="0" fontId="17" fillId="9" borderId="60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/>
    </xf>
    <xf numFmtId="0" fontId="0" fillId="0" borderId="90" xfId="0" applyBorder="1" applyAlignment="1">
      <alignment vertical="center"/>
    </xf>
    <xf numFmtId="0" fontId="0" fillId="0" borderId="87" xfId="0" applyBorder="1" applyAlignment="1">
      <alignment vertical="center"/>
    </xf>
    <xf numFmtId="179" fontId="16" fillId="3" borderId="89" xfId="0" applyNumberFormat="1" applyFont="1" applyFill="1" applyBorder="1" applyAlignment="1" applyProtection="1">
      <alignment horizontal="center"/>
      <protection hidden="1"/>
    </xf>
    <xf numFmtId="179" fontId="16" fillId="3" borderId="18" xfId="0" applyNumberFormat="1" applyFont="1" applyFill="1" applyBorder="1" applyAlignment="1" applyProtection="1">
      <alignment horizontal="center"/>
      <protection hidden="1"/>
    </xf>
    <xf numFmtId="179" fontId="16" fillId="3" borderId="43" xfId="0" applyNumberFormat="1" applyFont="1" applyFill="1" applyBorder="1" applyAlignment="1" applyProtection="1">
      <alignment horizontal="center"/>
      <protection hidden="1"/>
    </xf>
    <xf numFmtId="0" fontId="6" fillId="3" borderId="3" xfId="0" applyFont="1" applyFill="1" applyBorder="1" applyAlignment="1">
      <alignment horizontal="left" vertical="center"/>
    </xf>
    <xf numFmtId="0" fontId="17" fillId="9" borderId="64" xfId="0" applyFont="1" applyFill="1" applyBorder="1" applyAlignment="1">
      <alignment horizontal="center" wrapText="1"/>
    </xf>
    <xf numFmtId="0" fontId="17" fillId="9" borderId="99" xfId="0" applyFont="1" applyFill="1" applyBorder="1" applyAlignment="1">
      <alignment horizontal="center" wrapText="1"/>
    </xf>
    <xf numFmtId="0" fontId="17" fillId="9" borderId="34" xfId="0" applyFont="1" applyFill="1" applyBorder="1" applyAlignment="1">
      <alignment horizontal="center" wrapText="1"/>
    </xf>
    <xf numFmtId="0" fontId="0" fillId="0" borderId="70" xfId="0" applyBorder="1" applyAlignment="1">
      <alignment vertical="center"/>
    </xf>
    <xf numFmtId="0" fontId="17" fillId="9" borderId="59" xfId="0" applyFont="1" applyFill="1" applyBorder="1" applyAlignment="1">
      <alignment horizontal="center" vertical="center"/>
    </xf>
    <xf numFmtId="0" fontId="17" fillId="9" borderId="20" xfId="0" applyFont="1" applyFill="1" applyBorder="1" applyAlignment="1">
      <alignment horizontal="center" vertical="center"/>
    </xf>
    <xf numFmtId="0" fontId="17" fillId="9" borderId="60" xfId="0" applyFont="1" applyFill="1" applyBorder="1" applyAlignment="1">
      <alignment horizontal="center" vertical="center"/>
    </xf>
    <xf numFmtId="49" fontId="37" fillId="3" borderId="6" xfId="0" applyNumberFormat="1" applyFont="1" applyFill="1" applyBorder="1" applyAlignment="1" applyProtection="1">
      <alignment horizontal="center" vertical="center"/>
      <protection locked="0"/>
    </xf>
  </cellXfs>
  <cellStyles count="3">
    <cellStyle name="常规" xfId="0" builtinId="0"/>
    <cellStyle name="常规 2" xfId="2" xr:uid="{00000000-0005-0000-0000-000001000000}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3</xdr:row>
      <xdr:rowOff>76200</xdr:rowOff>
    </xdr:from>
    <xdr:to>
      <xdr:col>8</xdr:col>
      <xdr:colOff>361950</xdr:colOff>
      <xdr:row>15</xdr:row>
      <xdr:rowOff>85725</xdr:rowOff>
    </xdr:to>
    <xdr:pic>
      <xdr:nvPicPr>
        <xdr:cNvPr id="1684" name="Picture 22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962025"/>
          <a:ext cx="5829300" cy="2066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295275</xdr:colOff>
      <xdr:row>9</xdr:row>
      <xdr:rowOff>76200</xdr:rowOff>
    </xdr:from>
    <xdr:to>
      <xdr:col>7</xdr:col>
      <xdr:colOff>180975</xdr:colOff>
      <xdr:row>11</xdr:row>
      <xdr:rowOff>66675</xdr:rowOff>
    </xdr:to>
    <xdr:sp macro="" textlink="">
      <xdr:nvSpPr>
        <xdr:cNvPr id="1685" name="Rectangle 5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>
          <a:spLocks noChangeArrowheads="1"/>
        </xdr:cNvSpPr>
      </xdr:nvSpPr>
      <xdr:spPr bwMode="auto">
        <a:xfrm>
          <a:off x="3038475" y="1990725"/>
          <a:ext cx="1943100" cy="333375"/>
        </a:xfrm>
        <a:prstGeom prst="rect">
          <a:avLst/>
        </a:prstGeom>
        <a:noFill/>
        <a:ln w="25400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209550</xdr:colOff>
      <xdr:row>11</xdr:row>
      <xdr:rowOff>85725</xdr:rowOff>
    </xdr:from>
    <xdr:to>
      <xdr:col>7</xdr:col>
      <xdr:colOff>638175</xdr:colOff>
      <xdr:row>12</xdr:row>
      <xdr:rowOff>142875</xdr:rowOff>
    </xdr:to>
    <xdr:sp macro="" textlink="">
      <xdr:nvSpPr>
        <xdr:cNvPr id="1686" name="Line 13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>
          <a:spLocks noChangeShapeType="1"/>
        </xdr:cNvSpPr>
      </xdr:nvSpPr>
      <xdr:spPr bwMode="auto">
        <a:xfrm flipH="1" flipV="1">
          <a:off x="5010150" y="2343150"/>
          <a:ext cx="428625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619125</xdr:colOff>
      <xdr:row>12</xdr:row>
      <xdr:rowOff>66675</xdr:rowOff>
    </xdr:from>
    <xdr:to>
      <xdr:col>8</xdr:col>
      <xdr:colOff>285750</xdr:colOff>
      <xdr:row>13</xdr:row>
      <xdr:rowOff>149038</xdr:rowOff>
    </xdr:to>
    <xdr:sp macro="" textlink="">
      <xdr:nvSpPr>
        <xdr:cNvPr id="1038" name="Text Box 14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5448300" y="2581275"/>
          <a:ext cx="352425" cy="2571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1">
            <a:defRPr sz="1000"/>
          </a:pPr>
          <a:r>
            <a:rPr lang="zh-CN" altLang="en-US" sz="16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①</a:t>
          </a:r>
        </a:p>
      </xdr:txBody>
    </xdr:sp>
    <xdr:clientData/>
  </xdr:twoCellAnchor>
  <xdr:twoCellAnchor>
    <xdr:from>
      <xdr:col>5</xdr:col>
      <xdr:colOff>314325</xdr:colOff>
      <xdr:row>23</xdr:row>
      <xdr:rowOff>85725</xdr:rowOff>
    </xdr:from>
    <xdr:to>
      <xdr:col>6</xdr:col>
      <xdr:colOff>57150</xdr:colOff>
      <xdr:row>24</xdr:row>
      <xdr:rowOff>142875</xdr:rowOff>
    </xdr:to>
    <xdr:sp macro="" textlink="">
      <xdr:nvSpPr>
        <xdr:cNvPr id="1688" name="Line 11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>
          <a:spLocks noChangeShapeType="1"/>
        </xdr:cNvSpPr>
      </xdr:nvSpPr>
      <xdr:spPr bwMode="auto">
        <a:xfrm flipH="1" flipV="1">
          <a:off x="3743325" y="4400550"/>
          <a:ext cx="428625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76200</xdr:colOff>
      <xdr:row>24</xdr:row>
      <xdr:rowOff>85725</xdr:rowOff>
    </xdr:from>
    <xdr:to>
      <xdr:col>6</xdr:col>
      <xdr:colOff>400050</xdr:colOff>
      <xdr:row>26</xdr:row>
      <xdr:rowOff>104775</xdr:rowOff>
    </xdr:to>
    <xdr:sp macro="" textlink="">
      <xdr:nvSpPr>
        <xdr:cNvPr id="2120" name="Text Box 12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4191000" y="4572000"/>
          <a:ext cx="323850" cy="361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1">
            <a:defRPr sz="1000"/>
          </a:pPr>
          <a:r>
            <a:rPr lang="zh-CN" altLang="en-US" sz="16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③</a:t>
          </a:r>
        </a:p>
      </xdr:txBody>
    </xdr:sp>
    <xdr:clientData/>
  </xdr:twoCellAnchor>
  <xdr:twoCellAnchor editAs="oneCell">
    <xdr:from>
      <xdr:col>1</xdr:col>
      <xdr:colOff>47625</xdr:colOff>
      <xdr:row>19</xdr:row>
      <xdr:rowOff>123825</xdr:rowOff>
    </xdr:from>
    <xdr:to>
      <xdr:col>5</xdr:col>
      <xdr:colOff>352425</xdr:colOff>
      <xdr:row>40</xdr:row>
      <xdr:rowOff>152400</xdr:rowOff>
    </xdr:to>
    <xdr:pic>
      <xdr:nvPicPr>
        <xdr:cNvPr id="1690" name="Picture 25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33425" y="3752850"/>
          <a:ext cx="3048000" cy="36290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104775</xdr:colOff>
      <xdr:row>23</xdr:row>
      <xdr:rowOff>133350</xdr:rowOff>
    </xdr:from>
    <xdr:to>
      <xdr:col>3</xdr:col>
      <xdr:colOff>523875</xdr:colOff>
      <xdr:row>25</xdr:row>
      <xdr:rowOff>85725</xdr:rowOff>
    </xdr:to>
    <xdr:sp macro="" textlink="">
      <xdr:nvSpPr>
        <xdr:cNvPr id="1691" name="Rectangle 6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>
          <a:spLocks noChangeArrowheads="1"/>
        </xdr:cNvSpPr>
      </xdr:nvSpPr>
      <xdr:spPr bwMode="auto">
        <a:xfrm>
          <a:off x="790575" y="4448175"/>
          <a:ext cx="1790700" cy="295275"/>
        </a:xfrm>
        <a:prstGeom prst="rect">
          <a:avLst/>
        </a:prstGeom>
        <a:noFill/>
        <a:ln w="25400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295275</xdr:colOff>
      <xdr:row>25</xdr:row>
      <xdr:rowOff>47625</xdr:rowOff>
    </xdr:from>
    <xdr:to>
      <xdr:col>1</xdr:col>
      <xdr:colOff>504825</xdr:colOff>
      <xdr:row>29</xdr:row>
      <xdr:rowOff>0</xdr:rowOff>
    </xdr:to>
    <xdr:sp macro="" textlink="">
      <xdr:nvSpPr>
        <xdr:cNvPr id="1692" name="Line 9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>
          <a:spLocks noChangeShapeType="1"/>
        </xdr:cNvSpPr>
      </xdr:nvSpPr>
      <xdr:spPr bwMode="auto">
        <a:xfrm flipH="1" flipV="1">
          <a:off x="981075" y="4705350"/>
          <a:ext cx="209550" cy="638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457200</xdr:colOff>
      <xdr:row>28</xdr:row>
      <xdr:rowOff>101413</xdr:rowOff>
    </xdr:from>
    <xdr:to>
      <xdr:col>2</xdr:col>
      <xdr:colOff>142875</xdr:colOff>
      <xdr:row>30</xdr:row>
      <xdr:rowOff>19050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1162050" y="5391150"/>
          <a:ext cx="371475" cy="2571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1">
            <a:defRPr sz="1000"/>
          </a:pPr>
          <a:r>
            <a:rPr lang="zh-CN" altLang="en-US" sz="16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②</a:t>
          </a:r>
        </a:p>
      </xdr:txBody>
    </xdr:sp>
    <xdr:clientData/>
  </xdr:twoCellAnchor>
  <xdr:twoCellAnchor>
    <xdr:from>
      <xdr:col>4</xdr:col>
      <xdr:colOff>0</xdr:colOff>
      <xdr:row>22</xdr:row>
      <xdr:rowOff>57150</xdr:rowOff>
    </xdr:from>
    <xdr:to>
      <xdr:col>5</xdr:col>
      <xdr:colOff>295275</xdr:colOff>
      <xdr:row>24</xdr:row>
      <xdr:rowOff>9525</xdr:rowOff>
    </xdr:to>
    <xdr:sp macro="" textlink="">
      <xdr:nvSpPr>
        <xdr:cNvPr id="1694" name="Rectangle 7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>
          <a:spLocks noChangeArrowheads="1"/>
        </xdr:cNvSpPr>
      </xdr:nvSpPr>
      <xdr:spPr bwMode="auto">
        <a:xfrm>
          <a:off x="2743200" y="4200525"/>
          <a:ext cx="981075" cy="295275"/>
        </a:xfrm>
        <a:prstGeom prst="rect">
          <a:avLst/>
        </a:prstGeom>
        <a:noFill/>
        <a:ln w="25400">
          <a:solidFill>
            <a:srgbClr val="FF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3">
    <pageSetUpPr autoPageBreaks="0"/>
  </sheetPr>
  <dimension ref="A1:I43"/>
  <sheetViews>
    <sheetView showGridLines="0" showRowColHeaders="0" zoomScale="115" zoomScaleNormal="40" zoomScaleSheetLayoutView="85" workbookViewId="0"/>
  </sheetViews>
  <sheetFormatPr defaultColWidth="9" defaultRowHeight="14.4"/>
  <cols>
    <col min="1" max="8" width="9" style="4"/>
    <col min="9" max="9" width="11.21875" style="4" customWidth="1"/>
    <col min="10" max="16384" width="9" style="4"/>
  </cols>
  <sheetData>
    <row r="1" spans="1:9" ht="26.25" customHeight="1">
      <c r="A1" s="1" t="s">
        <v>711</v>
      </c>
      <c r="B1" s="2"/>
      <c r="C1" s="2"/>
      <c r="D1" s="2"/>
      <c r="E1" s="2"/>
      <c r="F1" s="2"/>
      <c r="G1" s="2"/>
      <c r="H1" s="2"/>
      <c r="I1" s="3"/>
    </row>
    <row r="2" spans="1:9" s="5" customFormat="1" ht="30" customHeight="1">
      <c r="A2" s="566" t="s">
        <v>712</v>
      </c>
      <c r="B2" s="567"/>
      <c r="C2" s="567"/>
      <c r="D2" s="567"/>
      <c r="E2" s="567"/>
      <c r="F2" s="567"/>
      <c r="G2" s="567"/>
      <c r="H2" s="567"/>
      <c r="I2" s="567"/>
    </row>
    <row r="3" spans="1:9">
      <c r="A3" s="4" t="s">
        <v>632</v>
      </c>
    </row>
    <row r="18" spans="1:1">
      <c r="A18" s="4" t="s">
        <v>633</v>
      </c>
    </row>
    <row r="19" spans="1:1">
      <c r="A19" s="4" t="s">
        <v>634</v>
      </c>
    </row>
    <row r="43" spans="7:9">
      <c r="G43" s="565"/>
      <c r="H43" s="565"/>
      <c r="I43" s="565"/>
    </row>
  </sheetData>
  <sheetProtection password="DC3B" sheet="1" objects="1"/>
  <mergeCells count="2">
    <mergeCell ref="G43:I43"/>
    <mergeCell ref="A2:I2"/>
  </mergeCells>
  <phoneticPr fontId="2"/>
  <pageMargins left="0.78740157480314965" right="0.78740157480314965" top="0.98425196850393704" bottom="0.98425196850393704" header="0.51181102362204722" footer="0.51181102362204722"/>
  <pageSetup paperSize="9" scale="90" orientation="portrait" r:id="rId1"/>
  <headerFooter alignWithMargins="0">
    <oddHeader>&amp;L&amp;F/&amp;A</oddHeader>
    <oddFooter>&amp;C- &amp;P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autoPageBreaks="0"/>
  </sheetPr>
  <dimension ref="A1:N76"/>
  <sheetViews>
    <sheetView showGridLines="0" showRowColHeaders="0" zoomScaleNormal="40" zoomScaleSheetLayoutView="85" workbookViewId="0"/>
  </sheetViews>
  <sheetFormatPr defaultColWidth="9" defaultRowHeight="14.4"/>
  <cols>
    <col min="1" max="1" width="29.109375" style="265" customWidth="1"/>
    <col min="2" max="2" width="32.21875" style="265" customWidth="1"/>
    <col min="3" max="3" width="49.44140625" style="265" bestFit="1" customWidth="1"/>
    <col min="4" max="5" width="12.33203125" style="265" bestFit="1" customWidth="1"/>
    <col min="6" max="11" width="12.33203125" style="265" customWidth="1"/>
    <col min="12" max="12" width="11.77734375" style="265" customWidth="1"/>
    <col min="13" max="13" width="11.6640625" style="265" customWidth="1"/>
    <col min="14" max="14" width="3.88671875" style="265" hidden="1" customWidth="1"/>
    <col min="15" max="16384" width="9" style="265"/>
  </cols>
  <sheetData>
    <row r="1" spans="1:14" ht="18.600000000000001" thickTop="1" thickBot="1">
      <c r="A1" s="261" t="s">
        <v>704</v>
      </c>
      <c r="B1" s="262"/>
      <c r="C1" s="263"/>
      <c r="D1" s="263"/>
      <c r="E1" s="263"/>
      <c r="F1" s="263"/>
      <c r="G1" s="263"/>
      <c r="H1" s="263"/>
      <c r="I1" s="263"/>
      <c r="J1" s="263"/>
      <c r="K1" s="263"/>
      <c r="L1" s="264"/>
      <c r="M1" s="264"/>
    </row>
    <row r="2" spans="1:14" ht="15" thickTop="1">
      <c r="A2" s="266"/>
      <c r="B2" s="266"/>
      <c r="C2" s="267"/>
      <c r="D2" s="267"/>
      <c r="E2" s="267"/>
      <c r="F2" s="267"/>
      <c r="G2" s="267"/>
      <c r="H2" s="267"/>
      <c r="I2" s="267"/>
      <c r="J2" s="267"/>
      <c r="K2" s="267"/>
      <c r="L2" s="267"/>
      <c r="N2" s="268"/>
    </row>
    <row r="3" spans="1:14" ht="17.399999999999999">
      <c r="A3" s="578" t="s">
        <v>0</v>
      </c>
      <c r="B3" s="578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9"/>
      <c r="N3" s="268"/>
    </row>
    <row r="4" spans="1:14" ht="15" thickBot="1">
      <c r="A4" s="266"/>
      <c r="B4" s="266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9"/>
      <c r="N4" s="268"/>
    </row>
    <row r="5" spans="1:14" ht="15.75" customHeight="1" thickBot="1">
      <c r="A5" s="579" t="s">
        <v>705</v>
      </c>
      <c r="B5" s="580"/>
      <c r="C5" s="581"/>
      <c r="D5" s="605" t="s">
        <v>702</v>
      </c>
      <c r="E5" s="605"/>
      <c r="F5" s="605"/>
      <c r="G5" s="605"/>
      <c r="H5" s="605"/>
      <c r="I5" s="605"/>
      <c r="J5" s="605"/>
      <c r="K5" s="605"/>
      <c r="L5" s="605"/>
      <c r="M5" s="606"/>
      <c r="N5" s="268">
        <f>IF(((M5&lt;1)+(M5&gt;16)),1,M5)</f>
        <v>1</v>
      </c>
    </row>
    <row r="6" spans="1:14" ht="15" thickBot="1">
      <c r="A6" s="582"/>
      <c r="B6" s="583"/>
      <c r="C6" s="584"/>
      <c r="D6" s="552"/>
      <c r="E6" s="552"/>
      <c r="F6" s="552"/>
      <c r="G6" s="552"/>
      <c r="H6" s="552"/>
      <c r="I6" s="552"/>
      <c r="J6" s="552"/>
      <c r="K6" s="552"/>
      <c r="L6" s="553" t="s">
        <v>703</v>
      </c>
      <c r="M6" s="554">
        <v>1</v>
      </c>
      <c r="N6" s="268">
        <f>IF(((M6&lt;1)+(M6&gt;16)),1,M6)</f>
        <v>1</v>
      </c>
    </row>
    <row r="7" spans="1:14" ht="15" thickBot="1">
      <c r="A7" s="585"/>
      <c r="B7" s="586"/>
      <c r="C7" s="587"/>
      <c r="D7" s="605" t="s">
        <v>1157</v>
      </c>
      <c r="E7" s="606"/>
      <c r="F7" s="605" t="s">
        <v>1158</v>
      </c>
      <c r="G7" s="606"/>
      <c r="H7" s="605" t="s">
        <v>1159</v>
      </c>
      <c r="I7" s="606"/>
      <c r="J7" s="605" t="s">
        <v>1160</v>
      </c>
      <c r="K7" s="606"/>
      <c r="L7" s="605" t="s">
        <v>1161</v>
      </c>
      <c r="M7" s="606"/>
    </row>
    <row r="8" spans="1:14" ht="22.5" customHeight="1" thickBot="1">
      <c r="A8" s="588"/>
      <c r="B8" s="589"/>
      <c r="C8" s="590"/>
      <c r="D8" s="555" t="s">
        <v>951</v>
      </c>
      <c r="E8" s="556" t="s">
        <v>952</v>
      </c>
      <c r="F8" s="555" t="s">
        <v>951</v>
      </c>
      <c r="G8" s="556" t="s">
        <v>952</v>
      </c>
      <c r="H8" s="555" t="s">
        <v>951</v>
      </c>
      <c r="I8" s="557" t="s">
        <v>952</v>
      </c>
      <c r="J8" s="555" t="s">
        <v>951</v>
      </c>
      <c r="K8" s="556" t="s">
        <v>952</v>
      </c>
      <c r="L8" s="555" t="s">
        <v>951</v>
      </c>
      <c r="M8" s="557" t="s">
        <v>952</v>
      </c>
    </row>
    <row r="9" spans="1:14" ht="21" customHeight="1">
      <c r="A9" s="593" t="s">
        <v>1162</v>
      </c>
      <c r="B9" s="620" t="s">
        <v>2</v>
      </c>
      <c r="C9" s="270" t="s">
        <v>658</v>
      </c>
      <c r="D9" s="607">
        <f>IF($N$6&gt;2,"-",0+150*($N$6-1))</f>
        <v>0</v>
      </c>
      <c r="E9" s="609">
        <f>IF($N$6&gt;2,"-",15+150*($N$6-1))</f>
        <v>15</v>
      </c>
      <c r="F9" s="607">
        <f>IF($N$6&gt;4,"-",0+150*($N$6-1))</f>
        <v>0</v>
      </c>
      <c r="G9" s="609">
        <f>IF($N$6&gt;4,"-",15+150*($N$6-1))</f>
        <v>15</v>
      </c>
      <c r="H9" s="617">
        <f>0+150*($N$6-1)</f>
        <v>0</v>
      </c>
      <c r="I9" s="609">
        <f>15+150*($N$6-1)</f>
        <v>15</v>
      </c>
      <c r="J9" s="607">
        <f>IF($N$6&gt;4,"-",0+150*($N$6-1))</f>
        <v>0</v>
      </c>
      <c r="K9" s="609">
        <f>IF($N$6&gt;4,"-",15+150*($N$6-1))</f>
        <v>15</v>
      </c>
      <c r="L9" s="617">
        <f>0+150*($N$6-1)</f>
        <v>0</v>
      </c>
      <c r="M9" s="609">
        <f>15+150*($N$6-1)</f>
        <v>15</v>
      </c>
    </row>
    <row r="10" spans="1:14" ht="21" customHeight="1">
      <c r="A10" s="594"/>
      <c r="B10" s="621"/>
      <c r="C10" s="272" t="s">
        <v>659</v>
      </c>
      <c r="D10" s="608"/>
      <c r="E10" s="610"/>
      <c r="F10" s="608"/>
      <c r="G10" s="610"/>
      <c r="H10" s="608"/>
      <c r="I10" s="610"/>
      <c r="J10" s="608"/>
      <c r="K10" s="610"/>
      <c r="L10" s="608"/>
      <c r="M10" s="610"/>
    </row>
    <row r="11" spans="1:14" ht="21" customHeight="1">
      <c r="A11" s="594"/>
      <c r="B11" s="622" t="s">
        <v>3</v>
      </c>
      <c r="C11" s="272" t="s">
        <v>660</v>
      </c>
      <c r="D11" s="611">
        <f>IF($N$6&gt;2,"-",17+150*($N$6-1))</f>
        <v>17</v>
      </c>
      <c r="E11" s="609">
        <f>IF($N$6&gt;2,"-",69+150*($N$6-1))</f>
        <v>69</v>
      </c>
      <c r="F11" s="611">
        <f>IF($N$6&gt;4,"-",17+150*($N$6-1))</f>
        <v>17</v>
      </c>
      <c r="G11" s="609">
        <f>IF($N$6&gt;4,"-",69+150*($N$6-1))</f>
        <v>69</v>
      </c>
      <c r="H11" s="611">
        <f>17+150*($N$6-1)</f>
        <v>17</v>
      </c>
      <c r="I11" s="609">
        <f>69+150*($N$6-1)</f>
        <v>69</v>
      </c>
      <c r="J11" s="611">
        <f>IF($N$6&gt;4,"-",17+150*($N$6-1))</f>
        <v>17</v>
      </c>
      <c r="K11" s="609">
        <f>IF($N$6&gt;4,"-",69+150*($N$6-1))</f>
        <v>69</v>
      </c>
      <c r="L11" s="611">
        <f>17+150*($N$6-1)</f>
        <v>17</v>
      </c>
      <c r="M11" s="609">
        <f>69+150*($N$6-1)</f>
        <v>69</v>
      </c>
    </row>
    <row r="12" spans="1:14" ht="21" customHeight="1">
      <c r="A12" s="594"/>
      <c r="B12" s="621"/>
      <c r="C12" s="272" t="s">
        <v>661</v>
      </c>
      <c r="D12" s="612"/>
      <c r="E12" s="610"/>
      <c r="F12" s="612"/>
      <c r="G12" s="610"/>
      <c r="H12" s="612"/>
      <c r="I12" s="610"/>
      <c r="J12" s="612"/>
      <c r="K12" s="610"/>
      <c r="L12" s="612"/>
      <c r="M12" s="610"/>
    </row>
    <row r="13" spans="1:14" ht="21" customHeight="1">
      <c r="A13" s="594"/>
      <c r="B13" s="276" t="s">
        <v>4</v>
      </c>
      <c r="C13" s="272" t="s">
        <v>662</v>
      </c>
      <c r="D13" s="277">
        <f>IF($N$6&gt;2,"-",70+150*($N$6-1))</f>
        <v>70</v>
      </c>
      <c r="E13" s="278">
        <f>IF($N$6&gt;2,"-",78+150*($N$6-1))</f>
        <v>78</v>
      </c>
      <c r="F13" s="277">
        <f>IF($N$6&gt;4,"-",70+150*($N$6-1))</f>
        <v>70</v>
      </c>
      <c r="G13" s="278">
        <f>IF($N$6&gt;4,"-",78+150*($N$6-1))</f>
        <v>78</v>
      </c>
      <c r="H13" s="277">
        <f>70+150*($N$6-1)</f>
        <v>70</v>
      </c>
      <c r="I13" s="279">
        <f>78+150*($N$6-1)</f>
        <v>78</v>
      </c>
      <c r="J13" s="277">
        <f>IF($N$6&gt;4,"-",70+150*($N$6-1))</f>
        <v>70</v>
      </c>
      <c r="K13" s="278">
        <f>IF($N$6&gt;4,"-",78+150*($N$6-1))</f>
        <v>78</v>
      </c>
      <c r="L13" s="277">
        <f>70+150*($N$6-1)</f>
        <v>70</v>
      </c>
      <c r="M13" s="279">
        <f>78+150*($N$6-1)</f>
        <v>78</v>
      </c>
    </row>
    <row r="14" spans="1:14" ht="21" customHeight="1">
      <c r="A14" s="594"/>
      <c r="B14" s="276" t="s">
        <v>651</v>
      </c>
      <c r="C14" s="272" t="s">
        <v>663</v>
      </c>
      <c r="D14" s="277">
        <f>IF($N$6&gt;2,"-",79+150*($N$6-1))</f>
        <v>79</v>
      </c>
      <c r="E14" s="278">
        <f>IF($N$6&gt;2,"-",91+150*($N$6-1))</f>
        <v>91</v>
      </c>
      <c r="F14" s="277">
        <f>IF($N$6&gt;4,"-",79+150*($N$6-1))</f>
        <v>79</v>
      </c>
      <c r="G14" s="278">
        <f>IF($N$6&gt;4,"-",91+150*($N$6-1))</f>
        <v>91</v>
      </c>
      <c r="H14" s="277">
        <f>79+150*($N$6-1)</f>
        <v>79</v>
      </c>
      <c r="I14" s="279">
        <f>91+150*($N$6-1)</f>
        <v>91</v>
      </c>
      <c r="J14" s="277">
        <f>IF($N$6&gt;4,"-",79+150*($N$6-1))</f>
        <v>79</v>
      </c>
      <c r="K14" s="278">
        <f>IF($N$6&gt;4,"-",89+150*($N$6-1))</f>
        <v>89</v>
      </c>
      <c r="L14" s="277">
        <f>79+150*($N$6-1)</f>
        <v>79</v>
      </c>
      <c r="M14" s="279">
        <f>89+150*($N$6-1)</f>
        <v>89</v>
      </c>
    </row>
    <row r="15" spans="1:14" ht="21" customHeight="1" thickBot="1">
      <c r="A15" s="595"/>
      <c r="B15" s="280" t="s">
        <v>652</v>
      </c>
      <c r="C15" s="281" t="s">
        <v>664</v>
      </c>
      <c r="D15" s="282">
        <f>IF($N$6&gt;2,"-",100+150*($N$6-1))</f>
        <v>100</v>
      </c>
      <c r="E15" s="283">
        <f>IF($N$6&gt;2,"-",114+150*($N$6-1))</f>
        <v>114</v>
      </c>
      <c r="F15" s="282">
        <f>IF($N$6&gt;4,"-",100+150*($N$6-1))</f>
        <v>100</v>
      </c>
      <c r="G15" s="283">
        <f>IF($N$6&gt;4,"-",114+150*($N$6-1))</f>
        <v>114</v>
      </c>
      <c r="H15" s="282">
        <f>100+150*($N$6-1)</f>
        <v>100</v>
      </c>
      <c r="I15" s="284">
        <f>114+150*($N$6-1)</f>
        <v>114</v>
      </c>
      <c r="J15" s="282">
        <f>IF($N$6&gt;4,"-",100+150*($N$6-1))</f>
        <v>100</v>
      </c>
      <c r="K15" s="283">
        <f>IF($N$6&gt;4,"-",103+150*($N$6-1))</f>
        <v>103</v>
      </c>
      <c r="L15" s="282">
        <f>100+150*($N$6-1)</f>
        <v>100</v>
      </c>
      <c r="M15" s="284">
        <f>105+150*($N$6-1)</f>
        <v>105</v>
      </c>
    </row>
    <row r="16" spans="1:14" ht="21" customHeight="1">
      <c r="A16" s="603" t="s">
        <v>1163</v>
      </c>
      <c r="B16" s="598" t="s">
        <v>1164</v>
      </c>
      <c r="C16" s="596" t="s">
        <v>1165</v>
      </c>
      <c r="D16" s="285">
        <f>IF($N$6&gt;2,"-",1200)</f>
        <v>1200</v>
      </c>
      <c r="E16" s="286">
        <f>IF($N$6&gt;2,"-",1499)</f>
        <v>1499</v>
      </c>
      <c r="F16" s="287">
        <f>IF($N$6&gt;4,"-",1200)</f>
        <v>1200</v>
      </c>
      <c r="G16" s="288">
        <f>IF($N$6&gt;4,"-",1499)</f>
        <v>1499</v>
      </c>
      <c r="H16" s="287">
        <f>4000</f>
        <v>4000</v>
      </c>
      <c r="I16" s="288">
        <v>4299</v>
      </c>
      <c r="J16" s="287">
        <f>IF($N$6&gt;4,"-",1200)</f>
        <v>1200</v>
      </c>
      <c r="K16" s="288">
        <f>IF($N$6&gt;4,"-",1499)</f>
        <v>1499</v>
      </c>
      <c r="L16" s="287">
        <f>4000</f>
        <v>4000</v>
      </c>
      <c r="M16" s="288">
        <v>4299</v>
      </c>
    </row>
    <row r="17" spans="1:14" ht="21" customHeight="1">
      <c r="A17" s="594"/>
      <c r="B17" s="599"/>
      <c r="C17" s="597"/>
      <c r="D17" s="289">
        <f>IF($N$6&gt;2,"-",31300)</f>
        <v>31300</v>
      </c>
      <c r="E17" s="288">
        <f>IF($N$6&gt;2,"-",31549)</f>
        <v>31549</v>
      </c>
      <c r="F17" s="287">
        <f>IF($N$6&gt;4,"-",31300)</f>
        <v>31300</v>
      </c>
      <c r="G17" s="288">
        <f>IF($N$6&gt;4,"-",31549)</f>
        <v>31549</v>
      </c>
      <c r="H17" s="287">
        <f>IF($N$6&gt;16,"-",31300)</f>
        <v>31300</v>
      </c>
      <c r="I17" s="288">
        <f>IF($N$6&gt;16,"-",31549)</f>
        <v>31549</v>
      </c>
      <c r="J17" s="287" t="s">
        <v>1166</v>
      </c>
      <c r="K17" s="288" t="s">
        <v>1166</v>
      </c>
      <c r="L17" s="287" t="s">
        <v>1166</v>
      </c>
      <c r="M17" s="288" t="s">
        <v>1166</v>
      </c>
    </row>
    <row r="18" spans="1:14" ht="21" customHeight="1">
      <c r="A18" s="594"/>
      <c r="B18" s="623" t="s">
        <v>653</v>
      </c>
      <c r="C18" s="290" t="s">
        <v>1154</v>
      </c>
      <c r="D18" s="613">
        <f>IF($N$6&gt;2,"-",800+100*($N$6-1))</f>
        <v>800</v>
      </c>
      <c r="E18" s="615">
        <f>IF($N$6&gt;2,"-",899+100*($N$6-1))</f>
        <v>899</v>
      </c>
      <c r="F18" s="613">
        <f>IF($N$6&gt;4,"-",800+100*($N$6-1))</f>
        <v>800</v>
      </c>
      <c r="G18" s="615">
        <f>IF($N$6&gt;4,"-",899+100*($N$6-1))</f>
        <v>899</v>
      </c>
      <c r="H18" s="613">
        <f>2400+100*($N$6-1)</f>
        <v>2400</v>
      </c>
      <c r="I18" s="615">
        <f>2499+100*($N$6-1)</f>
        <v>2499</v>
      </c>
      <c r="J18" s="613">
        <f>IF($N$6&gt;4,"-",800+100*($N$6-1))</f>
        <v>800</v>
      </c>
      <c r="K18" s="615">
        <f>IF($N$6&gt;4,"-",899+100*($N$6-1))</f>
        <v>899</v>
      </c>
      <c r="L18" s="613">
        <f>2400+100*($N$6-1)</f>
        <v>2400</v>
      </c>
      <c r="M18" s="615">
        <f>2499+100*($N$6-1)</f>
        <v>2499</v>
      </c>
    </row>
    <row r="19" spans="1:14" ht="21" customHeight="1">
      <c r="A19" s="594"/>
      <c r="B19" s="620"/>
      <c r="C19" s="290" t="s">
        <v>1155</v>
      </c>
      <c r="D19" s="630"/>
      <c r="E19" s="616"/>
      <c r="F19" s="614"/>
      <c r="G19" s="616"/>
      <c r="H19" s="614"/>
      <c r="I19" s="616"/>
      <c r="J19" s="614"/>
      <c r="K19" s="616"/>
      <c r="L19" s="614"/>
      <c r="M19" s="616"/>
    </row>
    <row r="20" spans="1:14" ht="21" customHeight="1" thickBot="1">
      <c r="A20" s="604"/>
      <c r="B20" s="624"/>
      <c r="C20" s="290" t="s">
        <v>1156</v>
      </c>
      <c r="D20" s="293">
        <f>IF($N$6&gt;2,"-",59300+100*($N$6-1))</f>
        <v>59300</v>
      </c>
      <c r="E20" s="294">
        <f>IF($N$6&gt;2,"-",59300+100*($N$6-1))</f>
        <v>59300</v>
      </c>
      <c r="F20" s="293">
        <f>IF($N$6&gt;4,"-",59300+100*($N$6-1))</f>
        <v>59300</v>
      </c>
      <c r="G20" s="294">
        <f>IF($N$6&gt;4,"-",59302+100*($N$6-1))</f>
        <v>59302</v>
      </c>
      <c r="H20" s="295">
        <f>59302+100*($N$6-1)</f>
        <v>59302</v>
      </c>
      <c r="I20" s="296">
        <f>59302+100*($N$6-1)</f>
        <v>59302</v>
      </c>
      <c r="J20" s="625" t="s">
        <v>960</v>
      </c>
      <c r="K20" s="626"/>
      <c r="L20" s="625" t="s">
        <v>960</v>
      </c>
      <c r="M20" s="626"/>
    </row>
    <row r="21" spans="1:14" ht="21" customHeight="1">
      <c r="A21" s="600" t="s">
        <v>654</v>
      </c>
      <c r="B21" s="298" t="s">
        <v>655</v>
      </c>
      <c r="C21" s="299" t="s">
        <v>667</v>
      </c>
      <c r="D21" s="275">
        <f>IF($N$6&gt;2,"-",1900)</f>
        <v>1900</v>
      </c>
      <c r="E21" s="273">
        <f>IF($N$6&gt;2,"-",1999)</f>
        <v>1999</v>
      </c>
      <c r="F21" s="275">
        <f>IF($N$6&gt;4,"-",1900)</f>
        <v>1900</v>
      </c>
      <c r="G21" s="273">
        <f>IF($N$6&gt;4,"-",1999)</f>
        <v>1999</v>
      </c>
      <c r="H21" s="275">
        <f>5900</f>
        <v>5900</v>
      </c>
      <c r="I21" s="273">
        <v>5999</v>
      </c>
      <c r="J21" s="275">
        <f>IF($N$6&gt;4,"-",1900)</f>
        <v>1900</v>
      </c>
      <c r="K21" s="273">
        <f>IF($N$6&gt;4,"-",1999)</f>
        <v>1999</v>
      </c>
      <c r="L21" s="275">
        <f>5900</f>
        <v>5900</v>
      </c>
      <c r="M21" s="273">
        <v>5999</v>
      </c>
    </row>
    <row r="22" spans="1:14" ht="21" customHeight="1">
      <c r="A22" s="601"/>
      <c r="B22" s="622" t="s">
        <v>656</v>
      </c>
      <c r="C22" s="300" t="s">
        <v>668</v>
      </c>
      <c r="D22" s="591">
        <f>IF($N$6&gt;2,"-",1500+100*($N$6-1))</f>
        <v>1500</v>
      </c>
      <c r="E22" s="618">
        <f>IF($N$6&gt;2,"-",1599+100*($N$6-1))</f>
        <v>1599</v>
      </c>
      <c r="F22" s="591">
        <f>IF($N$6&gt;4,"-",1500+100*($N$6-1))</f>
        <v>1500</v>
      </c>
      <c r="G22" s="618">
        <f>IF($N$6&gt;4,"-",1599+100*($N$6-1))</f>
        <v>1599</v>
      </c>
      <c r="H22" s="591">
        <f>4300+100*($N$6-1)</f>
        <v>4300</v>
      </c>
      <c r="I22" s="618">
        <f>4399+100*($N$6-1)</f>
        <v>4399</v>
      </c>
      <c r="J22" s="591">
        <f>IF($N$6&gt;4,"-",1500+100*($N$6-1))</f>
        <v>1500</v>
      </c>
      <c r="K22" s="618">
        <f>IF($N$6&gt;4,"-",1599+100*($N$6-1))</f>
        <v>1599</v>
      </c>
      <c r="L22" s="591">
        <f>4300+100*($N$6-1)</f>
        <v>4300</v>
      </c>
      <c r="M22" s="618">
        <f>4399+100*($N$6-1)</f>
        <v>4399</v>
      </c>
    </row>
    <row r="23" spans="1:14" ht="21" customHeight="1">
      <c r="A23" s="601"/>
      <c r="B23" s="620"/>
      <c r="C23" s="300" t="s">
        <v>669</v>
      </c>
      <c r="D23" s="592"/>
      <c r="E23" s="619"/>
      <c r="F23" s="592"/>
      <c r="G23" s="619"/>
      <c r="H23" s="592"/>
      <c r="I23" s="619"/>
      <c r="J23" s="592"/>
      <c r="K23" s="619"/>
      <c r="L23" s="592"/>
      <c r="M23" s="619"/>
    </row>
    <row r="24" spans="1:14" ht="21" customHeight="1" thickBot="1">
      <c r="A24" s="602"/>
      <c r="B24" s="303" t="s">
        <v>657</v>
      </c>
      <c r="C24" s="304" t="s">
        <v>670</v>
      </c>
      <c r="D24" s="628" t="s">
        <v>1167</v>
      </c>
      <c r="E24" s="629"/>
      <c r="F24" s="628" t="s">
        <v>1167</v>
      </c>
      <c r="G24" s="629"/>
      <c r="H24" s="282">
        <f>30100+10*($N$6-1)</f>
        <v>30100</v>
      </c>
      <c r="I24" s="283">
        <f>30109+10*($N$6-1)</f>
        <v>30109</v>
      </c>
      <c r="J24" s="628" t="s">
        <v>1167</v>
      </c>
      <c r="K24" s="629"/>
      <c r="L24" s="282">
        <f>30100+10*($N$6-1)</f>
        <v>30100</v>
      </c>
      <c r="M24" s="283">
        <f>30109+10*($N$6-1)</f>
        <v>30109</v>
      </c>
    </row>
    <row r="25" spans="1:14" ht="21" customHeight="1">
      <c r="A25" s="658" t="s">
        <v>671</v>
      </c>
      <c r="B25" s="662" t="s">
        <v>672</v>
      </c>
      <c r="C25" s="663"/>
      <c r="D25" s="291">
        <f>IF($N$6&gt;2,"-",2000+6000*($N$6-1))</f>
        <v>2000</v>
      </c>
      <c r="E25" s="292">
        <f>IF($N$6&gt;2,"-",2999+6000*($N$6-1))</f>
        <v>2999</v>
      </c>
      <c r="F25" s="291">
        <f>IF($N$6&gt;4,"-",2000+6000*($N$6-1))</f>
        <v>2000</v>
      </c>
      <c r="G25" s="292">
        <f>IF($N$6&gt;4,"-",2999+6000*($N$6-1))</f>
        <v>2999</v>
      </c>
      <c r="H25" s="305">
        <f>6000+1000*($N$6-1)</f>
        <v>6000</v>
      </c>
      <c r="I25" s="306">
        <f>6999+1000*($N$6-1)</f>
        <v>6999</v>
      </c>
      <c r="J25" s="291">
        <f>IF($N$6&gt;4,"-",2000+6000*($N$6-1))</f>
        <v>2000</v>
      </c>
      <c r="K25" s="292">
        <f>IF($N$6&gt;4,"-",2999+6000*($N$6-1))</f>
        <v>2999</v>
      </c>
      <c r="L25" s="305">
        <f>6000+1000*($N$6-1)</f>
        <v>6000</v>
      </c>
      <c r="M25" s="306">
        <f>6999+1000*($N$6-1)</f>
        <v>6999</v>
      </c>
    </row>
    <row r="26" spans="1:14" ht="36" customHeight="1" thickBot="1">
      <c r="A26" s="659"/>
      <c r="B26" s="664" t="s">
        <v>673</v>
      </c>
      <c r="C26" s="665"/>
      <c r="D26" s="307">
        <f>IF($N$6&gt;2,"-",3000+6000*($N$6-1))</f>
        <v>3000</v>
      </c>
      <c r="E26" s="296">
        <f>IF($N$6&gt;2,"-",7999+6000*($N$6-1))</f>
        <v>7999</v>
      </c>
      <c r="F26" s="307">
        <f>IF($N$6&gt;4,"-",3000+6000*($N$6-1))</f>
        <v>3000</v>
      </c>
      <c r="G26" s="296">
        <f>IF($N$6&gt;4,"-",7999+6000*($N$6-1))</f>
        <v>7999</v>
      </c>
      <c r="H26" s="648" t="s">
        <v>1151</v>
      </c>
      <c r="I26" s="649"/>
      <c r="J26" s="307">
        <f>IF($N$6&gt;4,"-",3000+6000*($N$6-1))</f>
        <v>3000</v>
      </c>
      <c r="K26" s="296">
        <f>IF($N$6&gt;4,"-",7999+6000*($N$6-1))</f>
        <v>7999</v>
      </c>
      <c r="L26" s="648" t="s">
        <v>1168</v>
      </c>
      <c r="M26" s="649"/>
    </row>
    <row r="27" spans="1:14" ht="21" customHeight="1">
      <c r="A27" s="593" t="s">
        <v>674</v>
      </c>
      <c r="B27" s="660" t="s">
        <v>1169</v>
      </c>
      <c r="C27" s="308" t="s">
        <v>674</v>
      </c>
      <c r="D27" s="274">
        <f>IF($N$6&gt;2,"-",26000+1000*($N$6-1))</f>
        <v>26000</v>
      </c>
      <c r="E27" s="271">
        <f>IF($N$6&gt;2,"-",26299+1000*($N$6-1))</f>
        <v>26299</v>
      </c>
      <c r="F27" s="274">
        <f>IF($N$6&gt;4,"-",26000+1000*($N$6-1))</f>
        <v>26000</v>
      </c>
      <c r="G27" s="271">
        <f>IF($N$6&gt;4,"-",26299+1000*($N$6-1))</f>
        <v>26299</v>
      </c>
      <c r="H27" s="275">
        <f>22000+400*($N$6-1)</f>
        <v>22000</v>
      </c>
      <c r="I27" s="273">
        <f>22299+400*($N$6-1)</f>
        <v>22299</v>
      </c>
      <c r="J27" s="274">
        <f>IF($N$6&gt;4,"-",26000+1000*($N$6-1))</f>
        <v>26000</v>
      </c>
      <c r="K27" s="271">
        <f>IF($N$6&gt;4,"-",26299+1000*($N$6-1))</f>
        <v>26299</v>
      </c>
      <c r="L27" s="275">
        <f>22000+400*($N$6-1)</f>
        <v>22000</v>
      </c>
      <c r="M27" s="273">
        <f>22299+400*($N$6-1)</f>
        <v>22299</v>
      </c>
      <c r="N27" s="309"/>
    </row>
    <row r="28" spans="1:14" ht="21" customHeight="1">
      <c r="A28" s="594"/>
      <c r="B28" s="621"/>
      <c r="C28" s="272" t="s">
        <v>699</v>
      </c>
      <c r="D28" s="310">
        <f>IF($N$6&gt;2,"-",26100+1000*($N$6-1))</f>
        <v>26100</v>
      </c>
      <c r="E28" s="278">
        <f>IF($N$6&gt;2,"-",26399+1000*($N$6-1))</f>
        <v>26399</v>
      </c>
      <c r="F28" s="310">
        <f>IF($N$6&gt;4,"-",26100+1000*($N$6-1))</f>
        <v>26100</v>
      </c>
      <c r="G28" s="278">
        <f>IF($N$6&gt;4,"-",26399+1000*($N$6-1))</f>
        <v>26399</v>
      </c>
      <c r="H28" s="277">
        <f>22100+400*($N$6-1)</f>
        <v>22100</v>
      </c>
      <c r="I28" s="311">
        <f>22399+400*($N$6-1)</f>
        <v>22399</v>
      </c>
      <c r="J28" s="310">
        <f>IF($N$6&gt;4,"-",26100+1000*($N$6-1))</f>
        <v>26100</v>
      </c>
      <c r="K28" s="278">
        <f>IF($N$6&gt;4,"-",26399+1000*($N$6-1))</f>
        <v>26399</v>
      </c>
      <c r="L28" s="277">
        <f>22100+400*($N$6-1)</f>
        <v>22100</v>
      </c>
      <c r="M28" s="311">
        <f>22399+400*($N$6-1)</f>
        <v>22399</v>
      </c>
      <c r="N28" s="309"/>
    </row>
    <row r="29" spans="1:14" ht="21" customHeight="1">
      <c r="A29" s="594"/>
      <c r="B29" s="620" t="s">
        <v>1170</v>
      </c>
      <c r="C29" s="270" t="s">
        <v>674</v>
      </c>
      <c r="D29" s="274">
        <f>IF($N$6&gt;2,"-",26400+1000*($N$6-1))</f>
        <v>26400</v>
      </c>
      <c r="E29" s="271">
        <f>IF($N$6&gt;2,"-",26899+1000*($N$6-1))</f>
        <v>26899</v>
      </c>
      <c r="F29" s="274">
        <f>IF($N$6&gt;4,"-",26400+1000*($N$6-1))</f>
        <v>26400</v>
      </c>
      <c r="G29" s="271">
        <f>IF($N$6&gt;4,"-",26899+1000*($N$6-1))</f>
        <v>26899</v>
      </c>
      <c r="H29" s="654" t="s">
        <v>1168</v>
      </c>
      <c r="I29" s="655"/>
      <c r="J29" s="274">
        <f>IF($N$6&gt;4,"-",26400+1000*($N$6-1))</f>
        <v>26400</v>
      </c>
      <c r="K29" s="271">
        <f>IF($N$6&gt;4,"-",26899+1000*($N$6-1))</f>
        <v>26899</v>
      </c>
      <c r="L29" s="654" t="s">
        <v>1168</v>
      </c>
      <c r="M29" s="655"/>
      <c r="N29" s="309"/>
    </row>
    <row r="30" spans="1:14" ht="21" customHeight="1" thickBot="1">
      <c r="A30" s="595"/>
      <c r="B30" s="661"/>
      <c r="C30" s="281" t="s">
        <v>699</v>
      </c>
      <c r="D30" s="282">
        <f>IF($N$6&gt;2,"-",26500+1000*($N$6-1))</f>
        <v>26500</v>
      </c>
      <c r="E30" s="283">
        <f>IF($N$6&gt;2,"-",26999+1000*($N$6-1))</f>
        <v>26999</v>
      </c>
      <c r="F30" s="282">
        <f>IF($N$6&gt;4,"-",26500+1000*($N$6-1))</f>
        <v>26500</v>
      </c>
      <c r="G30" s="283">
        <f>IF($N$6&gt;4,"-",26999+1000*($N$6-1))</f>
        <v>26999</v>
      </c>
      <c r="H30" s="656"/>
      <c r="I30" s="657"/>
      <c r="J30" s="282">
        <f>IF($N$6&gt;4,"-",26500+1000*($N$6-1))</f>
        <v>26500</v>
      </c>
      <c r="K30" s="283">
        <f>IF($N$6&gt;4,"-",26999+1000*($N$6-1))</f>
        <v>26999</v>
      </c>
      <c r="L30" s="656"/>
      <c r="M30" s="657"/>
      <c r="N30" s="309"/>
    </row>
    <row r="31" spans="1:14" ht="21" customHeight="1" thickBot="1">
      <c r="A31" s="650" t="s">
        <v>1171</v>
      </c>
      <c r="B31" s="651"/>
      <c r="C31" s="651"/>
      <c r="D31" s="312">
        <v>30000</v>
      </c>
      <c r="E31" s="313">
        <v>30099</v>
      </c>
      <c r="F31" s="312">
        <v>30000</v>
      </c>
      <c r="G31" s="313">
        <v>30099</v>
      </c>
      <c r="H31" s="314">
        <v>30000</v>
      </c>
      <c r="I31" s="315">
        <v>30099</v>
      </c>
      <c r="J31" s="312">
        <v>30000</v>
      </c>
      <c r="K31" s="313">
        <v>30099</v>
      </c>
      <c r="L31" s="314">
        <v>30000</v>
      </c>
      <c r="M31" s="315">
        <v>30099</v>
      </c>
      <c r="N31" s="316"/>
    </row>
    <row r="32" spans="1:14" ht="21" customHeight="1">
      <c r="A32" s="647" t="s">
        <v>675</v>
      </c>
      <c r="B32" s="666" t="s">
        <v>693</v>
      </c>
      <c r="C32" s="317" t="s">
        <v>677</v>
      </c>
      <c r="D32" s="318">
        <f>IF($N$6&gt;2,"-",30100+200*($N$6-1))</f>
        <v>30100</v>
      </c>
      <c r="E32" s="319">
        <f>IF($N$6&gt;2,"-",30118+200*($N$6-1))</f>
        <v>30118</v>
      </c>
      <c r="F32" s="318">
        <f>IF($N$6&gt;4,"-",30100+200*($N$6-1))</f>
        <v>30100</v>
      </c>
      <c r="G32" s="319">
        <f>IF($N$6&gt;4,"-",30118+200*($N$6-1))</f>
        <v>30118</v>
      </c>
      <c r="H32" s="320">
        <f>28400+100*($N$6-1)</f>
        <v>28400</v>
      </c>
      <c r="I32" s="321">
        <f>28418+100*($N$6-1)</f>
        <v>28418</v>
      </c>
      <c r="J32" s="310">
        <f>IF($N$6&gt;4,"-",30100+200*($N$6-1))</f>
        <v>30100</v>
      </c>
      <c r="K32" s="311">
        <f>IF($N$6&gt;4,"-",30118+200*($N$6-1))</f>
        <v>30118</v>
      </c>
      <c r="L32" s="277">
        <f>28400+100*($N$6-1)</f>
        <v>28400</v>
      </c>
      <c r="M32" s="278">
        <f>28418+100*($N$6-1)</f>
        <v>28418</v>
      </c>
    </row>
    <row r="33" spans="1:14" ht="39" customHeight="1">
      <c r="A33" s="594"/>
      <c r="B33" s="667"/>
      <c r="C33" s="322" t="s">
        <v>678</v>
      </c>
      <c r="D33" s="576">
        <f>IF($N$6&gt;2,"-",30932+50*($N$6-1))</f>
        <v>30932</v>
      </c>
      <c r="E33" s="577"/>
      <c r="F33" s="576">
        <f>IF($N$6&gt;4,"-",30932+50*($N$6-1))</f>
        <v>30932</v>
      </c>
      <c r="G33" s="577"/>
      <c r="H33" s="637" t="s">
        <v>1168</v>
      </c>
      <c r="I33" s="638"/>
      <c r="J33" s="576">
        <f>IF($N$6&gt;4,"-",30932+50*($N$6-1))</f>
        <v>30932</v>
      </c>
      <c r="K33" s="577"/>
      <c r="L33" s="637" t="s">
        <v>1168</v>
      </c>
      <c r="M33" s="638"/>
    </row>
    <row r="34" spans="1:14">
      <c r="A34" s="594"/>
      <c r="B34" s="668"/>
      <c r="C34" s="322" t="s">
        <v>679</v>
      </c>
      <c r="D34" s="310">
        <f>IF($N$6&gt;2,"-",64400+250*($N$6-1))</f>
        <v>64400</v>
      </c>
      <c r="E34" s="311">
        <f>IF($N$6&gt;2,"-",64412+250*($N$6-1))</f>
        <v>64412</v>
      </c>
      <c r="F34" s="323">
        <f>IF($N$6&gt;4,"-",64400+250*($N$6-1))</f>
        <v>64400</v>
      </c>
      <c r="G34" s="278">
        <f>IF($N$6&gt;4,"-",64412+250*($N$6-1))</f>
        <v>64412</v>
      </c>
      <c r="H34" s="323">
        <f>64400+70*($N$6-1)</f>
        <v>64400</v>
      </c>
      <c r="I34" s="278">
        <f>64412+70*($N$6-1)</f>
        <v>64412</v>
      </c>
      <c r="J34" s="576" t="s">
        <v>1167</v>
      </c>
      <c r="K34" s="577"/>
      <c r="L34" s="576" t="s">
        <v>1167</v>
      </c>
      <c r="M34" s="577"/>
    </row>
    <row r="35" spans="1:14" ht="20.25" customHeight="1">
      <c r="A35" s="594"/>
      <c r="B35" s="645" t="s">
        <v>1172</v>
      </c>
      <c r="C35" s="322" t="s">
        <v>680</v>
      </c>
      <c r="D35" s="277">
        <f>IF($N$6&gt;2,"-",30119+200*($N$6-1))</f>
        <v>30119</v>
      </c>
      <c r="E35" s="311">
        <f>IF($N$6&gt;2,"-",30163+200*($N$6-1))</f>
        <v>30163</v>
      </c>
      <c r="F35" s="277">
        <f>IF($N$6&gt;4,"-",30119+200*($N$6-1))</f>
        <v>30119</v>
      </c>
      <c r="G35" s="311">
        <f>IF($N$6&gt;4,"-",30163+200*($N$6-1))</f>
        <v>30163</v>
      </c>
      <c r="H35" s="277">
        <f>28419+100*($N$6-1)</f>
        <v>28419</v>
      </c>
      <c r="I35" s="278">
        <f>28463+100*($N$6-1)</f>
        <v>28463</v>
      </c>
      <c r="J35" s="277">
        <f>IF($N$6&gt;4,"-",30119+200*($N$6-1))</f>
        <v>30119</v>
      </c>
      <c r="K35" s="311">
        <f>IF($N$6&gt;4,"-",30163+200*($N$6-1))</f>
        <v>30163</v>
      </c>
      <c r="L35" s="277">
        <f>28419+100*($N$6-1)</f>
        <v>28419</v>
      </c>
      <c r="M35" s="278">
        <f>28463+100*($N$6-1)</f>
        <v>28463</v>
      </c>
    </row>
    <row r="36" spans="1:14" ht="20.25" customHeight="1">
      <c r="A36" s="594"/>
      <c r="B36" s="646"/>
      <c r="C36" s="322" t="s">
        <v>681</v>
      </c>
      <c r="D36" s="310">
        <f>IF($N$6&gt;2,"-",64413+250*($N$6-1))</f>
        <v>64413</v>
      </c>
      <c r="E36" s="311">
        <f>IF($N$6&gt;2,"-",64431+250*($N$6-1))</f>
        <v>64431</v>
      </c>
      <c r="F36" s="323">
        <f>IF($N$6&gt;4,"-",64413+250*($N$6-1))</f>
        <v>64413</v>
      </c>
      <c r="G36" s="278">
        <f>IF($N$6&gt;4,"-",64431+250*($N$6-1))</f>
        <v>64431</v>
      </c>
      <c r="H36" s="323">
        <f>64413+70*($N$6-1)</f>
        <v>64413</v>
      </c>
      <c r="I36" s="278">
        <f>64431+70*($N$6-1)</f>
        <v>64431</v>
      </c>
      <c r="J36" s="576" t="s">
        <v>1167</v>
      </c>
      <c r="K36" s="577"/>
      <c r="L36" s="576" t="s">
        <v>1167</v>
      </c>
      <c r="M36" s="577"/>
    </row>
    <row r="37" spans="1:14" ht="21" customHeight="1">
      <c r="A37" s="594"/>
      <c r="B37" s="645" t="s">
        <v>694</v>
      </c>
      <c r="C37" s="322" t="s">
        <v>682</v>
      </c>
      <c r="D37" s="277">
        <f>IF($N$6&gt;2,"-",30164+200*($N$6-1))</f>
        <v>30164</v>
      </c>
      <c r="E37" s="311">
        <f>IF($N$6&gt;2,"-",30195+200*($N$6-1))</f>
        <v>30195</v>
      </c>
      <c r="F37" s="277">
        <f>IF($N$6&gt;4,"-",30164+200*($N$6-1))</f>
        <v>30164</v>
      </c>
      <c r="G37" s="311">
        <f>IF($N$6&gt;4,"-",30195+200*($N$6-1))</f>
        <v>30195</v>
      </c>
      <c r="H37" s="277">
        <f>28464+100*($N$6-1)</f>
        <v>28464</v>
      </c>
      <c r="I37" s="278">
        <f>28495+100*($N$6-1)</f>
        <v>28495</v>
      </c>
      <c r="J37" s="277">
        <f>IF($N$6&gt;4,"-",30164+200*($N$6-1))</f>
        <v>30164</v>
      </c>
      <c r="K37" s="311">
        <f>IF($N$6&gt;4,"-",30195+200*($N$6-1))</f>
        <v>30195</v>
      </c>
      <c r="L37" s="277">
        <f>28464+100*($N$6-1)</f>
        <v>28464</v>
      </c>
      <c r="M37" s="278">
        <f>28495+100*($N$6-1)</f>
        <v>28495</v>
      </c>
    </row>
    <row r="38" spans="1:14" ht="21" customHeight="1">
      <c r="A38" s="594"/>
      <c r="B38" s="646"/>
      <c r="C38" s="322" t="s">
        <v>683</v>
      </c>
      <c r="D38" s="277">
        <f>IF($N$6&gt;2,"-",64432+250*($N$6-1))</f>
        <v>64432</v>
      </c>
      <c r="E38" s="311">
        <f>IF($N$6&gt;2,"-",64463+250*($N$6-1))</f>
        <v>64463</v>
      </c>
      <c r="F38" s="277">
        <f>IF($N$6&gt;4,"-",64432+250*($N$6-1))</f>
        <v>64432</v>
      </c>
      <c r="G38" s="311">
        <f>IF($N$6&gt;4,"-",64463+250*($N$6-1))</f>
        <v>64463</v>
      </c>
      <c r="H38" s="277">
        <f>64432+70*($N$6-1)</f>
        <v>64432</v>
      </c>
      <c r="I38" s="278">
        <f>64463+70*($N$6-1)</f>
        <v>64463</v>
      </c>
      <c r="J38" s="576" t="s">
        <v>1167</v>
      </c>
      <c r="K38" s="577"/>
      <c r="L38" s="576" t="s">
        <v>1167</v>
      </c>
      <c r="M38" s="577"/>
    </row>
    <row r="39" spans="1:14" ht="21" customHeight="1">
      <c r="A39" s="594"/>
      <c r="B39" s="645" t="s">
        <v>695</v>
      </c>
      <c r="C39" s="322" t="s">
        <v>684</v>
      </c>
      <c r="D39" s="277">
        <f>IF($N$6&gt;2,"-",30196+200*($N$6-1))</f>
        <v>30196</v>
      </c>
      <c r="E39" s="311">
        <f>IF($N$6&gt;2,"-",30227+200*($N$6-1))</f>
        <v>30227</v>
      </c>
      <c r="F39" s="277">
        <f>IF($N$6&gt;4,"-",30196+200*($N$6-1))</f>
        <v>30196</v>
      </c>
      <c r="G39" s="311">
        <f>IF($N$6&gt;4,"-",30227+200*($N$6-1))</f>
        <v>30227</v>
      </c>
      <c r="H39" s="631" t="s">
        <v>1168</v>
      </c>
      <c r="I39" s="632"/>
      <c r="J39" s="277">
        <f>IF($N$6&gt;4,"-",30196+200*($N$6-1))</f>
        <v>30196</v>
      </c>
      <c r="K39" s="311">
        <f>IF($N$6&gt;4,"-",30227+200*($N$6-1))</f>
        <v>30227</v>
      </c>
      <c r="L39" s="568" t="s">
        <v>1173</v>
      </c>
      <c r="M39" s="569"/>
    </row>
    <row r="40" spans="1:14" ht="21" customHeight="1">
      <c r="A40" s="594"/>
      <c r="B40" s="646"/>
      <c r="C40" s="322" t="s">
        <v>685</v>
      </c>
      <c r="D40" s="277">
        <f>IF($N$6&gt;2,"-",64464+250*($N$6-1))</f>
        <v>64464</v>
      </c>
      <c r="E40" s="311">
        <f>IF($N$6&gt;2,"-",64479+250*($N$6-1))</f>
        <v>64479</v>
      </c>
      <c r="F40" s="277">
        <f>IF($N$6&gt;4,"-",64464+250*($N$6-1))</f>
        <v>64464</v>
      </c>
      <c r="G40" s="311">
        <f>IF($N$6&gt;4,"-",64479+250*($N$6-1))</f>
        <v>64479</v>
      </c>
      <c r="H40" s="633"/>
      <c r="I40" s="634"/>
      <c r="J40" s="576" t="s">
        <v>1167</v>
      </c>
      <c r="K40" s="577"/>
      <c r="L40" s="576" t="s">
        <v>1167</v>
      </c>
      <c r="M40" s="577"/>
    </row>
    <row r="41" spans="1:14" ht="21" customHeight="1">
      <c r="A41" s="594"/>
      <c r="B41" s="645" t="s">
        <v>696</v>
      </c>
      <c r="C41" s="322" t="s">
        <v>686</v>
      </c>
      <c r="D41" s="277">
        <f>IF($N$6&gt;2,"-",30228+200*($N$6-1))</f>
        <v>30228</v>
      </c>
      <c r="E41" s="311">
        <f>IF($N$6&gt;2,"-",30267+200*($N$6-1))</f>
        <v>30267</v>
      </c>
      <c r="F41" s="277">
        <f>IF($N$6&gt;4,"-",30228+200*($N$6-1))</f>
        <v>30228</v>
      </c>
      <c r="G41" s="311">
        <f>IF($N$6&gt;4,"-",30267+200*($N$6-1))</f>
        <v>30267</v>
      </c>
      <c r="H41" s="633"/>
      <c r="I41" s="634"/>
      <c r="J41" s="277">
        <f>IF($N$6&gt;4,"-",30228+200*($N$6-1))</f>
        <v>30228</v>
      </c>
      <c r="K41" s="311">
        <f>IF($N$6&gt;4,"-",30267+200*($N$6-1))</f>
        <v>30267</v>
      </c>
      <c r="L41" s="568" t="s">
        <v>1173</v>
      </c>
      <c r="M41" s="569"/>
    </row>
    <row r="42" spans="1:14" ht="21" customHeight="1">
      <c r="A42" s="594"/>
      <c r="B42" s="646"/>
      <c r="C42" s="322" t="s">
        <v>687</v>
      </c>
      <c r="D42" s="277">
        <f>IF($N$6&gt;2,"-",64480+250*($N$6-1))</f>
        <v>64480</v>
      </c>
      <c r="E42" s="311">
        <f>IF($N$6&gt;2,"-",64503+250*($N$6-1))</f>
        <v>64503</v>
      </c>
      <c r="F42" s="277">
        <f>IF($N$6&gt;4,"-",64480+250*($N$6-1))</f>
        <v>64480</v>
      </c>
      <c r="G42" s="311">
        <f>IF($N$6&gt;4,"-",64503+250*($N$6-1))</f>
        <v>64503</v>
      </c>
      <c r="H42" s="633"/>
      <c r="I42" s="634"/>
      <c r="J42" s="576" t="s">
        <v>1167</v>
      </c>
      <c r="K42" s="577"/>
      <c r="L42" s="576" t="s">
        <v>1167</v>
      </c>
      <c r="M42" s="577"/>
    </row>
    <row r="43" spans="1:14" s="325" customFormat="1" ht="21" customHeight="1">
      <c r="A43" s="594"/>
      <c r="B43" s="324" t="s">
        <v>697</v>
      </c>
      <c r="C43" s="322" t="s">
        <v>688</v>
      </c>
      <c r="D43" s="277">
        <f>IF($N$6&gt;2,"-",30268+200*($N$6-1))</f>
        <v>30268</v>
      </c>
      <c r="E43" s="311">
        <f>IF($N$6&gt;2,"-",30299+200*($N$6-1))</f>
        <v>30299</v>
      </c>
      <c r="F43" s="277">
        <f>IF($N$6&gt;4,"-",30268+200*($N$6-1))</f>
        <v>30268</v>
      </c>
      <c r="G43" s="311">
        <f>IF($N$6&gt;4,"-",30299+200*($N$6-1))</f>
        <v>30299</v>
      </c>
      <c r="H43" s="633"/>
      <c r="I43" s="634"/>
      <c r="J43" s="277">
        <f>IF($N$6&gt;4,"-",30268+200*($N$6-1))</f>
        <v>30268</v>
      </c>
      <c r="K43" s="311">
        <f>IF($N$6&gt;4,"-",30299+200*($N$6-1))</f>
        <v>30299</v>
      </c>
      <c r="L43" s="568" t="s">
        <v>1173</v>
      </c>
      <c r="M43" s="569"/>
      <c r="N43" s="265"/>
    </row>
    <row r="44" spans="1:14" s="326" customFormat="1" ht="21" customHeight="1">
      <c r="A44" s="594"/>
      <c r="B44" s="645" t="s">
        <v>698</v>
      </c>
      <c r="C44" s="322" t="s">
        <v>689</v>
      </c>
      <c r="D44" s="277">
        <f>IF($N$6&gt;2,"-",30900+50*($N$6-1))</f>
        <v>30900</v>
      </c>
      <c r="E44" s="311">
        <f>IF($N$6&gt;2,"-",30915+50*($N$6-1))</f>
        <v>30915</v>
      </c>
      <c r="F44" s="277">
        <f>IF($N$6&gt;4,"-",30900+50*($N$6-1))</f>
        <v>30900</v>
      </c>
      <c r="G44" s="311">
        <f>IF($N$6&gt;4,"-",30915+50*($N$6-1))</f>
        <v>30915</v>
      </c>
      <c r="H44" s="633"/>
      <c r="I44" s="634"/>
      <c r="J44" s="277">
        <f>IF($N$6&gt;4,"-",30900+50*($N$6-1))</f>
        <v>30900</v>
      </c>
      <c r="K44" s="311">
        <f>IF($N$6&gt;4,"-",30915+50*($N$6-1))</f>
        <v>30915</v>
      </c>
      <c r="L44" s="568" t="s">
        <v>1173</v>
      </c>
      <c r="M44" s="569"/>
      <c r="N44" s="265"/>
    </row>
    <row r="45" spans="1:14" s="326" customFormat="1" ht="21" customHeight="1">
      <c r="A45" s="594"/>
      <c r="B45" s="668"/>
      <c r="C45" s="322" t="s">
        <v>690</v>
      </c>
      <c r="D45" s="277">
        <f>IF($N$6&gt;2,"-",64504+250*($N$6-1))</f>
        <v>64504</v>
      </c>
      <c r="E45" s="311">
        <f>IF($N$6&gt;2,"-",64535+250*($N$6-1))</f>
        <v>64535</v>
      </c>
      <c r="F45" s="277">
        <f>IF($N$6&gt;4,"-",64504+250*($N$6-1))</f>
        <v>64504</v>
      </c>
      <c r="G45" s="311">
        <f>IF($N$6&gt;4,"-",64535+250*($N$6-1))</f>
        <v>64535</v>
      </c>
      <c r="H45" s="633"/>
      <c r="I45" s="634"/>
      <c r="J45" s="576" t="s">
        <v>1167</v>
      </c>
      <c r="K45" s="577"/>
      <c r="L45" s="576" t="s">
        <v>1167</v>
      </c>
      <c r="M45" s="577"/>
      <c r="N45" s="265"/>
    </row>
    <row r="46" spans="1:14" s="326" customFormat="1" ht="21" customHeight="1">
      <c r="A46" s="594"/>
      <c r="B46" s="645" t="s">
        <v>1174</v>
      </c>
      <c r="C46" s="344" t="s">
        <v>1236</v>
      </c>
      <c r="D46" s="301">
        <f>IF($N$6&gt;2,"-",30916+50*($N$6-1))</f>
        <v>30916</v>
      </c>
      <c r="E46" s="327">
        <f>IF($N$6&gt;2,"-",30931+50*($N$6-1))</f>
        <v>30931</v>
      </c>
      <c r="F46" s="301">
        <f>IF($N$6&gt;4,"-",30916+50*($N$6-1))</f>
        <v>30916</v>
      </c>
      <c r="G46" s="327">
        <f>IF($N$6&gt;4,"-",30931+50*($N$6-1))</f>
        <v>30931</v>
      </c>
      <c r="H46" s="633"/>
      <c r="I46" s="634"/>
      <c r="J46" s="310">
        <f>IF($N$6&gt;4,"-",30916+50*($N$6-1))</f>
        <v>30916</v>
      </c>
      <c r="K46" s="311">
        <f>IF($N$6&gt;4,"-",30931+50*($N$6-1))</f>
        <v>30931</v>
      </c>
      <c r="L46" s="568" t="s">
        <v>1173</v>
      </c>
      <c r="M46" s="569"/>
      <c r="N46" s="309"/>
    </row>
    <row r="47" spans="1:14" s="326" customFormat="1" ht="21" customHeight="1">
      <c r="A47" s="594"/>
      <c r="B47" s="646"/>
      <c r="C47" s="344" t="s">
        <v>1237</v>
      </c>
      <c r="D47" s="328">
        <f>IF($N$6&gt;2,"-",64536+250*($N$6-1))</f>
        <v>64536</v>
      </c>
      <c r="E47" s="327">
        <f>IF($N$6&gt;2,"-",64551+250*($N$6-1))</f>
        <v>64551</v>
      </c>
      <c r="F47" s="328">
        <f>IF($N$6&gt;4,"-",64536+250*($N$6-1))</f>
        <v>64536</v>
      </c>
      <c r="G47" s="327">
        <f>IF($N$6&gt;4,"-",64551+250*($N$6-1))</f>
        <v>64551</v>
      </c>
      <c r="H47" s="633"/>
      <c r="I47" s="634"/>
      <c r="J47" s="570" t="s">
        <v>1167</v>
      </c>
      <c r="K47" s="571"/>
      <c r="L47" s="570" t="s">
        <v>1167</v>
      </c>
      <c r="M47" s="571"/>
      <c r="N47" s="309"/>
    </row>
    <row r="48" spans="1:14" s="326" customFormat="1" ht="21" customHeight="1">
      <c r="A48" s="594"/>
      <c r="B48" s="329" t="s">
        <v>1175</v>
      </c>
      <c r="C48" s="322" t="s">
        <v>691</v>
      </c>
      <c r="D48" s="328">
        <f>IF($N$6&gt;2,"-",64552+250*($N$6-1))</f>
        <v>64552</v>
      </c>
      <c r="E48" s="327">
        <f>IF($N$6&gt;2,"-",64599+250*($N$6-1))</f>
        <v>64599</v>
      </c>
      <c r="F48" s="328">
        <f>IF($N$6&gt;4,"-",64552+250*($N$6-1))</f>
        <v>64552</v>
      </c>
      <c r="G48" s="327">
        <f>IF($N$6&gt;4,"-",64599+250*($N$6-1))</f>
        <v>64599</v>
      </c>
      <c r="H48" s="633"/>
      <c r="I48" s="634"/>
      <c r="J48" s="572"/>
      <c r="K48" s="573"/>
      <c r="L48" s="572"/>
      <c r="M48" s="573"/>
      <c r="N48" s="309"/>
    </row>
    <row r="49" spans="1:14" s="326" customFormat="1" ht="21" customHeight="1" thickBot="1">
      <c r="A49" s="595"/>
      <c r="B49" s="330" t="s">
        <v>1176</v>
      </c>
      <c r="C49" s="331" t="s">
        <v>692</v>
      </c>
      <c r="D49" s="332">
        <f>IF($N$6&gt;2,"-",64600+250*($N$6-1))</f>
        <v>64600</v>
      </c>
      <c r="E49" s="333">
        <f>IF($N$6&gt;2,"-",64647+250*($N$6-1))</f>
        <v>64647</v>
      </c>
      <c r="F49" s="332">
        <f>IF($N$6&gt;4,"-",64600+250*($N$6-1))</f>
        <v>64600</v>
      </c>
      <c r="G49" s="333">
        <f>IF($N$6&gt;4,"-",64647+250*($N$6-1))</f>
        <v>64647</v>
      </c>
      <c r="H49" s="635"/>
      <c r="I49" s="636"/>
      <c r="J49" s="574"/>
      <c r="K49" s="575"/>
      <c r="L49" s="574"/>
      <c r="M49" s="575"/>
      <c r="N49" s="309"/>
    </row>
    <row r="50" spans="1:14" s="326" customFormat="1" ht="21" customHeight="1">
      <c r="A50" s="603" t="s">
        <v>676</v>
      </c>
      <c r="B50" s="598" t="s">
        <v>700</v>
      </c>
      <c r="C50" s="334" t="s">
        <v>1177</v>
      </c>
      <c r="D50" s="287">
        <f>IF($N$6&gt;2,"-",32800+10*($N$6-1))</f>
        <v>32800</v>
      </c>
      <c r="E50" s="335">
        <f>IF($N$6&gt;2,"-",32805+10*($N$6-1))</f>
        <v>32805</v>
      </c>
      <c r="F50" s="287">
        <f>IF($N$6&gt;4,"-",32800+10*($N$6-1))</f>
        <v>32800</v>
      </c>
      <c r="G50" s="335">
        <f>IF($N$6&gt;4,"-",32805+10*($N$6-1))</f>
        <v>32805</v>
      </c>
      <c r="H50" s="287">
        <f>32800+10*($N$6-1)</f>
        <v>32800</v>
      </c>
      <c r="I50" s="288">
        <f>32805+10*($N$6-1)</f>
        <v>32805</v>
      </c>
      <c r="J50" s="305">
        <f>IF($N$6&gt;4,"-",32800+10*($N$6-1))</f>
        <v>32800</v>
      </c>
      <c r="K50" s="336">
        <f>IF($N$6&gt;4,"-",32805+10*($N$6-1))</f>
        <v>32805</v>
      </c>
      <c r="L50" s="305">
        <f>32800+10*($N$6-1)</f>
        <v>32800</v>
      </c>
      <c r="M50" s="306">
        <f>32805+10*($N$6-1)</f>
        <v>32805</v>
      </c>
      <c r="N50" s="265"/>
    </row>
    <row r="51" spans="1:14" s="326" customFormat="1" ht="21" customHeight="1">
      <c r="A51" s="594"/>
      <c r="B51" s="620"/>
      <c r="C51" s="337" t="s">
        <v>1178</v>
      </c>
      <c r="D51" s="289">
        <f>IF($N$6&gt;4,"-",34720+20*($N$6-1))</f>
        <v>34720</v>
      </c>
      <c r="E51" s="335">
        <f>IF($N$6&gt;4,"-",34735+20*($N$6-1))</f>
        <v>34735</v>
      </c>
      <c r="F51" s="289">
        <f>IF($N$6&gt;4,"-",34720+20*($N$6-1))</f>
        <v>34720</v>
      </c>
      <c r="G51" s="335">
        <f>IF($N$6&gt;4,"-",34735+20*($N$6-1))</f>
        <v>34735</v>
      </c>
      <c r="H51" s="287">
        <f>IF($N$6&gt;4,"-",34720+20*($N$6-1))</f>
        <v>34720</v>
      </c>
      <c r="I51" s="288">
        <f>IF($N$6&gt;4,"-",34735+20*($N$6-1))</f>
        <v>34735</v>
      </c>
      <c r="J51" s="289">
        <f>IF($N$6&gt;4,"-",34720+20*($N$6-1))</f>
        <v>34720</v>
      </c>
      <c r="K51" s="335">
        <f>IF($N$6&gt;4,"-",34735+20*($N$6-1))</f>
        <v>34735</v>
      </c>
      <c r="L51" s="287">
        <f>IF($N$6&gt;4,"-",34720+20*($N$6-1))</f>
        <v>34720</v>
      </c>
      <c r="M51" s="288">
        <f>IF($N$6&gt;4,"-",34735+20*($N$6-1))</f>
        <v>34735</v>
      </c>
      <c r="N51" s="265"/>
    </row>
    <row r="52" spans="1:14" s="326" customFormat="1" ht="21" customHeight="1">
      <c r="A52" s="594"/>
      <c r="B52" s="620"/>
      <c r="C52" s="337" t="s">
        <v>1179</v>
      </c>
      <c r="D52" s="289">
        <f>IF($N$6&gt;2,"-",36400+200*($N$6-1))</f>
        <v>36400</v>
      </c>
      <c r="E52" s="335">
        <f>IF($N$6&gt;2,"-",36423+200*($N$6-1))</f>
        <v>36423</v>
      </c>
      <c r="F52" s="289">
        <f>IF($N$6&gt;4,"-",36400+200*($N$6-1))</f>
        <v>36400</v>
      </c>
      <c r="G52" s="335">
        <f>IF($N$6&gt;4,"-",36423+200*($N$6-1))</f>
        <v>36423</v>
      </c>
      <c r="H52" s="287">
        <f>36400+200*($N$6-1)</f>
        <v>36400</v>
      </c>
      <c r="I52" s="288">
        <f>36423+200*($N$6-1)</f>
        <v>36423</v>
      </c>
      <c r="J52" s="289">
        <f>IF($N$6&gt;4,"-",36400+200*($N$6-1))</f>
        <v>36400</v>
      </c>
      <c r="K52" s="335">
        <f>IF($N$6&gt;4,"-",36423+200*($N$6-1))</f>
        <v>36423</v>
      </c>
      <c r="L52" s="287">
        <f>36400+200*($N$6-1)</f>
        <v>36400</v>
      </c>
      <c r="M52" s="288">
        <f>36423+200*($N$6-1)</f>
        <v>36423</v>
      </c>
      <c r="N52" s="265"/>
    </row>
    <row r="53" spans="1:14" s="326" customFormat="1" ht="21" customHeight="1">
      <c r="A53" s="594"/>
      <c r="B53" s="620"/>
      <c r="C53" s="337" t="s">
        <v>1180</v>
      </c>
      <c r="D53" s="287">
        <f>IF($N$6&gt;2,"-",36430+200*($N$6-1))</f>
        <v>36430</v>
      </c>
      <c r="E53" s="335">
        <f>IF($N$6&gt;2,"-",36451+200*($N$6-1))</f>
        <v>36451</v>
      </c>
      <c r="F53" s="287">
        <f>IF($N$6&gt;4,"-",36430+200*($N$6-1))</f>
        <v>36430</v>
      </c>
      <c r="G53" s="335">
        <f>IF($N$6&gt;4,"-",36451+200*($N$6-1))</f>
        <v>36451</v>
      </c>
      <c r="H53" s="287">
        <f>36430+200*($N$6-1)</f>
        <v>36430</v>
      </c>
      <c r="I53" s="288">
        <f>36451+200*($N$6-1)</f>
        <v>36451</v>
      </c>
      <c r="J53" s="287">
        <f>IF($N$6&gt;4,"-",36430+200*($N$6-1))</f>
        <v>36430</v>
      </c>
      <c r="K53" s="335">
        <f>IF($N$6&gt;4,"-",36451+200*($N$6-1))</f>
        <v>36451</v>
      </c>
      <c r="L53" s="287">
        <f>36430+200*($N$6-1)</f>
        <v>36430</v>
      </c>
      <c r="M53" s="288">
        <f>36451+200*($N$6-1)</f>
        <v>36451</v>
      </c>
      <c r="N53" s="265"/>
    </row>
    <row r="54" spans="1:14" s="326" customFormat="1" ht="21" customHeight="1">
      <c r="A54" s="594"/>
      <c r="B54" s="620"/>
      <c r="C54" s="337" t="s">
        <v>1181</v>
      </c>
      <c r="D54" s="287">
        <f>IF($N$6&gt;2,"-",36460+200*($N$6-1))</f>
        <v>36460</v>
      </c>
      <c r="E54" s="335">
        <f>IF($N$6&gt;2,"-",36465+200*($N$6-1))</f>
        <v>36465</v>
      </c>
      <c r="F54" s="287">
        <f>IF($N$6&gt;4,"-",36460+200*($N$6-1))</f>
        <v>36460</v>
      </c>
      <c r="G54" s="335">
        <f>IF($N$6&gt;4,"-",36465+200*($N$6-1))</f>
        <v>36465</v>
      </c>
      <c r="H54" s="287">
        <f>36460+200*($N$6-1)</f>
        <v>36460</v>
      </c>
      <c r="I54" s="288">
        <f>36465+200*($N$6-1)</f>
        <v>36465</v>
      </c>
      <c r="J54" s="287">
        <f>IF($N$6&gt;4,"-",36460+200*($N$6-1))</f>
        <v>36460</v>
      </c>
      <c r="K54" s="335">
        <f>IF($N$6&gt;4,"-",36465+200*($N$6-1))</f>
        <v>36465</v>
      </c>
      <c r="L54" s="287">
        <f>36460+200*($N$6-1)</f>
        <v>36460</v>
      </c>
      <c r="M54" s="288">
        <f>36465+200*($N$6-1)</f>
        <v>36465</v>
      </c>
      <c r="N54" s="265"/>
    </row>
    <row r="55" spans="1:14" s="326" customFormat="1" ht="21" customHeight="1">
      <c r="A55" s="594"/>
      <c r="B55" s="620"/>
      <c r="C55" s="337" t="s">
        <v>1182</v>
      </c>
      <c r="D55" s="287">
        <f>IF($N$6&gt;2,"-",36470+200*($N$6-1))</f>
        <v>36470</v>
      </c>
      <c r="E55" s="335">
        <f>IF($N$6&gt;2,"-",36486+200*($N$6-1))</f>
        <v>36486</v>
      </c>
      <c r="F55" s="287">
        <f>IF($N$6&gt;4,"-",36470+200*($N$6-1))</f>
        <v>36470</v>
      </c>
      <c r="G55" s="335">
        <f>IF($N$6&gt;4,"-",36486+200*($N$6-1))</f>
        <v>36486</v>
      </c>
      <c r="H55" s="287">
        <f>36470+200*($N$6-1)</f>
        <v>36470</v>
      </c>
      <c r="I55" s="288">
        <f>36486+200*($N$6-1)</f>
        <v>36486</v>
      </c>
      <c r="J55" s="287">
        <f>IF($N$6&gt;4,"-",36470+200*($N$6-1))</f>
        <v>36470</v>
      </c>
      <c r="K55" s="335">
        <f>IF($N$6&gt;4,"-",36486+200*($N$6-1))</f>
        <v>36486</v>
      </c>
      <c r="L55" s="287">
        <f>36470+200*($N$6-1)</f>
        <v>36470</v>
      </c>
      <c r="M55" s="288">
        <f>36486+200*($N$6-1)</f>
        <v>36486</v>
      </c>
      <c r="N55" s="265"/>
    </row>
    <row r="56" spans="1:14" s="326" customFormat="1" ht="21" customHeight="1">
      <c r="A56" s="594"/>
      <c r="B56" s="621"/>
      <c r="C56" s="337" t="s">
        <v>1183</v>
      </c>
      <c r="D56" s="287">
        <f>IF($N$6&gt;2,"-",35000+200*($N$6-1))</f>
        <v>35000</v>
      </c>
      <c r="E56" s="335">
        <f>IF($N$6&gt;2,"-",36513+200*($N$6-1))</f>
        <v>36513</v>
      </c>
      <c r="F56" s="287">
        <f>IF($N$6&gt;4,"-",35000+200*($N$6-1))</f>
        <v>35000</v>
      </c>
      <c r="G56" s="335">
        <f>IF($N$6&gt;4,"-",36513+200*($N$6-1))</f>
        <v>36513</v>
      </c>
      <c r="H56" s="287">
        <f>35000+200*($N$6-1)</f>
        <v>35000</v>
      </c>
      <c r="I56" s="288">
        <f>36513+200*($N$6-1)</f>
        <v>36513</v>
      </c>
      <c r="J56" s="287">
        <f>IF($N$6&gt;4,"-",35000+200*($N$6-1))</f>
        <v>35000</v>
      </c>
      <c r="K56" s="335">
        <f>IF($N$6&gt;4,"-",36513+200*($N$6-1))</f>
        <v>36513</v>
      </c>
      <c r="L56" s="287">
        <f>35000+200*($N$6-1)</f>
        <v>35000</v>
      </c>
      <c r="M56" s="288">
        <f>36513+200*($N$6-1)</f>
        <v>36513</v>
      </c>
      <c r="N56" s="265"/>
    </row>
    <row r="57" spans="1:14" s="326" customFormat="1" ht="21" customHeight="1">
      <c r="A57" s="594"/>
      <c r="B57" s="652" t="s">
        <v>1184</v>
      </c>
      <c r="C57" s="337" t="s">
        <v>1185</v>
      </c>
      <c r="D57" s="287">
        <f>IF($N$6&gt;2,"-",33120+10*($N$6-1))</f>
        <v>33120</v>
      </c>
      <c r="E57" s="335">
        <f>IF($N$6&gt;2,"-",33127+10*($N$6-1))</f>
        <v>33127</v>
      </c>
      <c r="F57" s="287">
        <f>IF($N$6&gt;4,"-",33120+10*($N$6-1))</f>
        <v>33120</v>
      </c>
      <c r="G57" s="335">
        <f>IF($N$6&gt;4,"-",33127+10*($N$6-1))</f>
        <v>33127</v>
      </c>
      <c r="H57" s="287">
        <f>33120+10*($N$6-1)</f>
        <v>33120</v>
      </c>
      <c r="I57" s="288">
        <f>33127+10*($N$6-1)</f>
        <v>33127</v>
      </c>
      <c r="J57" s="287">
        <f>IF($N$6&gt;4,"-",33120+10*($N$6-1))</f>
        <v>33120</v>
      </c>
      <c r="K57" s="335">
        <f>IF($N$6&gt;4,"-",33127+10*($N$6-1))</f>
        <v>33127</v>
      </c>
      <c r="L57" s="287">
        <f>33120+10*($N$6-1)</f>
        <v>33120</v>
      </c>
      <c r="M57" s="288">
        <f>33127+10*($N$6-1)</f>
        <v>33127</v>
      </c>
      <c r="N57" s="265"/>
    </row>
    <row r="58" spans="1:14" s="326" customFormat="1" ht="21" customHeight="1">
      <c r="A58" s="594"/>
      <c r="B58" s="652"/>
      <c r="C58" s="337" t="s">
        <v>1186</v>
      </c>
      <c r="D58" s="289">
        <f>IF($N$6&gt;4,"-",35200+20*($N$6-1))</f>
        <v>35200</v>
      </c>
      <c r="E58" s="335">
        <f>IF($N$6&gt;4,"-",35212+20*($N$6-1))</f>
        <v>35212</v>
      </c>
      <c r="F58" s="289">
        <f>IF($N$6&gt;4,"-",35200+20*($N$6-1))</f>
        <v>35200</v>
      </c>
      <c r="G58" s="335">
        <f>IF($N$6&gt;4,"-",35212+20*($N$6-1))</f>
        <v>35212</v>
      </c>
      <c r="H58" s="287">
        <f>35200+20*($N$6-1)</f>
        <v>35200</v>
      </c>
      <c r="I58" s="288">
        <f>35212+20*($N$6-1)</f>
        <v>35212</v>
      </c>
      <c r="J58" s="289">
        <f>IF($N$6&gt;4,"-",35200+20*($N$6-1))</f>
        <v>35200</v>
      </c>
      <c r="K58" s="335">
        <f>IF($N$6&gt;4,"-",35212+20*($N$6-1))</f>
        <v>35212</v>
      </c>
      <c r="L58" s="287">
        <f>35200+20*($N$6-1)</f>
        <v>35200</v>
      </c>
      <c r="M58" s="288">
        <f>35212+20*($N$6-1)</f>
        <v>35212</v>
      </c>
      <c r="N58" s="309"/>
    </row>
    <row r="59" spans="1:14" s="326" customFormat="1" ht="21" customHeight="1">
      <c r="A59" s="594"/>
      <c r="B59" s="652"/>
      <c r="C59" s="337" t="s">
        <v>1187</v>
      </c>
      <c r="D59" s="305">
        <f>IF($N$6&gt;2,"-",42800+40*($N$6-1))</f>
        <v>42800</v>
      </c>
      <c r="E59" s="336">
        <f>IF($N$6&gt;2,"-",42915+40*($N$6-1))</f>
        <v>42915</v>
      </c>
      <c r="F59" s="305">
        <f>IF($N$6&gt;4,"-",42800+40*($N$6-1))</f>
        <v>42800</v>
      </c>
      <c r="G59" s="336">
        <f>IF($N$6&gt;4,"-",42915+40*($N$6-1))</f>
        <v>42915</v>
      </c>
      <c r="H59" s="287">
        <f>42800+40*($N$6-1)</f>
        <v>42800</v>
      </c>
      <c r="I59" s="288">
        <f>42915+40*($N$6-1)</f>
        <v>42915</v>
      </c>
      <c r="J59" s="305">
        <f>IF($N$6&gt;4,"-",42800+40*($N$6-1))</f>
        <v>42800</v>
      </c>
      <c r="K59" s="336">
        <f>IF($N$6&gt;4,"-",42915+40*($N$6-1))</f>
        <v>42915</v>
      </c>
      <c r="L59" s="287">
        <f>42800+40*($N$6-1)</f>
        <v>42800</v>
      </c>
      <c r="M59" s="288">
        <f>42915+40*($N$6-1)</f>
        <v>42915</v>
      </c>
      <c r="N59" s="309"/>
    </row>
    <row r="60" spans="1:14" s="326" customFormat="1" ht="21" customHeight="1">
      <c r="A60" s="594"/>
      <c r="B60" s="652"/>
      <c r="C60" s="337" t="s">
        <v>1188</v>
      </c>
      <c r="D60" s="287">
        <v>53800</v>
      </c>
      <c r="E60" s="335">
        <v>53801</v>
      </c>
      <c r="F60" s="287">
        <v>53800</v>
      </c>
      <c r="G60" s="335">
        <v>53801</v>
      </c>
      <c r="H60" s="287">
        <v>53800</v>
      </c>
      <c r="I60" s="288">
        <v>53801</v>
      </c>
      <c r="J60" s="287">
        <v>53800</v>
      </c>
      <c r="K60" s="335">
        <v>53801</v>
      </c>
      <c r="L60" s="287">
        <v>53800</v>
      </c>
      <c r="M60" s="288">
        <v>53801</v>
      </c>
      <c r="N60" s="309"/>
    </row>
    <row r="61" spans="1:14" s="326" customFormat="1" ht="21" customHeight="1">
      <c r="A61" s="594"/>
      <c r="B61" s="652" t="s">
        <v>701</v>
      </c>
      <c r="C61" s="337" t="s">
        <v>1189</v>
      </c>
      <c r="D61" s="287">
        <v>36320</v>
      </c>
      <c r="E61" s="335">
        <v>36322</v>
      </c>
      <c r="F61" s="287">
        <v>36320</v>
      </c>
      <c r="G61" s="335">
        <v>36322</v>
      </c>
      <c r="H61" s="287">
        <v>36320</v>
      </c>
      <c r="I61" s="288">
        <v>36322</v>
      </c>
      <c r="J61" s="287">
        <v>36320</v>
      </c>
      <c r="K61" s="335">
        <v>36322</v>
      </c>
      <c r="L61" s="287">
        <v>36320</v>
      </c>
      <c r="M61" s="288">
        <v>36322</v>
      </c>
      <c r="N61" s="309"/>
    </row>
    <row r="62" spans="1:14" s="326" customFormat="1" ht="21" customHeight="1">
      <c r="A62" s="594"/>
      <c r="B62" s="652"/>
      <c r="C62" s="337" t="s">
        <v>1190</v>
      </c>
      <c r="D62" s="287">
        <f>IF($N$6&gt;4,"-",35040+10*($N$6-1))</f>
        <v>35040</v>
      </c>
      <c r="E62" s="335">
        <f>IF($N$6&gt;4,"-",35047+10*($N$6-1))</f>
        <v>35047</v>
      </c>
      <c r="F62" s="287">
        <f>IF($N$6&gt;4,"-",35040+10*($N$6-1))</f>
        <v>35040</v>
      </c>
      <c r="G62" s="335">
        <f>IF($N$6&gt;4,"-",35047+10*($N$6-1))</f>
        <v>35047</v>
      </c>
      <c r="H62" s="287">
        <f>IF($N$6&gt;4,"-",35040+10*($N$6-1))</f>
        <v>35040</v>
      </c>
      <c r="I62" s="288">
        <f>IF($N$6&gt;4,"-",35047+10*($N$6-1))</f>
        <v>35047</v>
      </c>
      <c r="J62" s="287">
        <f>IF($N$6&gt;4,"-",35040+10*($N$6-1))</f>
        <v>35040</v>
      </c>
      <c r="K62" s="335">
        <f>IF($N$6&gt;4,"-",35047+10*($N$6-1))</f>
        <v>35047</v>
      </c>
      <c r="L62" s="287">
        <f>IF($N$6&gt;4,"-",35040+10*($N$6-1))</f>
        <v>35040</v>
      </c>
      <c r="M62" s="288">
        <f>IF($N$6&gt;4,"-",35047+10*($N$6-1))</f>
        <v>35047</v>
      </c>
      <c r="N62" s="309"/>
    </row>
    <row r="63" spans="1:14" s="326" customFormat="1" ht="21" customHeight="1">
      <c r="A63" s="594"/>
      <c r="B63" s="652"/>
      <c r="C63" s="337" t="s">
        <v>1191</v>
      </c>
      <c r="D63" s="287">
        <f>IF($N$6&gt;2,"-",44080+20*($N$6-1))</f>
        <v>44080</v>
      </c>
      <c r="E63" s="335">
        <f>IF($N$6&gt;2,"-",44090+20*($N$6-1))</f>
        <v>44090</v>
      </c>
      <c r="F63" s="287">
        <f>IF($N$6&gt;4,"-",44080+20*($N$6-1))</f>
        <v>44080</v>
      </c>
      <c r="G63" s="335">
        <f>IF($N$6&gt;4,"-",44090+20*($N$6-1))</f>
        <v>44090</v>
      </c>
      <c r="H63" s="287">
        <f>44080+20*($N$6-1)</f>
        <v>44080</v>
      </c>
      <c r="I63" s="288">
        <f>44090+20*($N$6-1)</f>
        <v>44090</v>
      </c>
      <c r="J63" s="287">
        <f>IF($N$6&gt;4,"-",44080+20*($N$6-1))</f>
        <v>44080</v>
      </c>
      <c r="K63" s="335">
        <f>IF($N$6&gt;4,"-",44090+20*($N$6-1))</f>
        <v>44090</v>
      </c>
      <c r="L63" s="287">
        <f>44080+20*($N$6-1)</f>
        <v>44080</v>
      </c>
      <c r="M63" s="288">
        <f>44090+20*($N$6-1)</f>
        <v>44090</v>
      </c>
      <c r="N63" s="309"/>
    </row>
    <row r="64" spans="1:14" s="326" customFormat="1" ht="21" customHeight="1">
      <c r="A64" s="594"/>
      <c r="B64" s="652"/>
      <c r="C64" s="337" t="s">
        <v>1192</v>
      </c>
      <c r="D64" s="287">
        <v>45000</v>
      </c>
      <c r="E64" s="335">
        <v>53199</v>
      </c>
      <c r="F64" s="287">
        <v>45000</v>
      </c>
      <c r="G64" s="335">
        <v>53199</v>
      </c>
      <c r="H64" s="287">
        <v>45000</v>
      </c>
      <c r="I64" s="288">
        <v>53199</v>
      </c>
      <c r="J64" s="287">
        <v>45000</v>
      </c>
      <c r="K64" s="335">
        <v>53199</v>
      </c>
      <c r="L64" s="287">
        <v>45000</v>
      </c>
      <c r="M64" s="288">
        <v>53199</v>
      </c>
      <c r="N64" s="309"/>
    </row>
    <row r="65" spans="1:14" s="326" customFormat="1" ht="21" customHeight="1">
      <c r="A65" s="594"/>
      <c r="B65" s="652"/>
      <c r="C65" s="337" t="s">
        <v>1193</v>
      </c>
      <c r="D65" s="287">
        <v>53200</v>
      </c>
      <c r="E65" s="335">
        <v>53214</v>
      </c>
      <c r="F65" s="287">
        <v>53200</v>
      </c>
      <c r="G65" s="335">
        <v>53214</v>
      </c>
      <c r="H65" s="287">
        <v>53200</v>
      </c>
      <c r="I65" s="288">
        <v>53214</v>
      </c>
      <c r="J65" s="287">
        <v>53200</v>
      </c>
      <c r="K65" s="335">
        <v>53214</v>
      </c>
      <c r="L65" s="287">
        <v>53200</v>
      </c>
      <c r="M65" s="288">
        <v>53214</v>
      </c>
      <c r="N65" s="309"/>
    </row>
    <row r="66" spans="1:14" s="326" customFormat="1" ht="21" customHeight="1" thickBot="1">
      <c r="A66" s="595"/>
      <c r="B66" s="653"/>
      <c r="C66" s="338" t="s">
        <v>1194</v>
      </c>
      <c r="D66" s="307">
        <v>53780</v>
      </c>
      <c r="E66" s="297">
        <v>53791</v>
      </c>
      <c r="F66" s="307">
        <v>53780</v>
      </c>
      <c r="G66" s="297">
        <v>53791</v>
      </c>
      <c r="H66" s="307">
        <v>53780</v>
      </c>
      <c r="I66" s="296">
        <v>53791</v>
      </c>
      <c r="J66" s="307">
        <v>53780</v>
      </c>
      <c r="K66" s="297">
        <v>53791</v>
      </c>
      <c r="L66" s="307">
        <v>53780</v>
      </c>
      <c r="M66" s="296">
        <v>53791</v>
      </c>
      <c r="N66" s="309"/>
    </row>
    <row r="67" spans="1:14" s="326" customFormat="1" ht="21" customHeight="1">
      <c r="A67" s="339"/>
      <c r="B67" s="339"/>
      <c r="C67" s="339"/>
      <c r="D67" s="339"/>
      <c r="E67" s="339"/>
      <c r="F67" s="339"/>
      <c r="G67" s="339"/>
      <c r="H67" s="339"/>
      <c r="I67" s="339"/>
      <c r="J67" s="339"/>
      <c r="K67" s="339"/>
      <c r="L67" s="339"/>
      <c r="M67" s="339"/>
      <c r="N67" s="309"/>
    </row>
    <row r="68" spans="1:14" s="325" customFormat="1" ht="21" customHeight="1" thickBot="1">
      <c r="A68" s="309"/>
      <c r="B68" s="309"/>
      <c r="C68" s="309"/>
      <c r="D68" s="309"/>
      <c r="E68" s="309"/>
      <c r="F68" s="309"/>
      <c r="G68" s="309"/>
      <c r="H68" s="309"/>
      <c r="I68" s="309"/>
      <c r="J68" s="309"/>
      <c r="K68" s="309"/>
      <c r="L68" s="309"/>
      <c r="M68" s="340"/>
      <c r="N68" s="265"/>
    </row>
    <row r="69" spans="1:14" s="325" customFormat="1" ht="15" thickBot="1">
      <c r="A69" s="579" t="s">
        <v>705</v>
      </c>
      <c r="B69" s="580"/>
      <c r="C69" s="581"/>
      <c r="D69" s="627" t="s">
        <v>702</v>
      </c>
      <c r="E69" s="605"/>
      <c r="F69" s="605"/>
      <c r="G69" s="605"/>
      <c r="H69" s="605"/>
      <c r="I69" s="605"/>
      <c r="J69" s="605"/>
      <c r="K69" s="605"/>
      <c r="L69" s="605"/>
      <c r="M69" s="606"/>
      <c r="N69" s="265"/>
    </row>
    <row r="70" spans="1:14" s="325" customFormat="1" ht="15" thickBot="1">
      <c r="A70" s="582"/>
      <c r="B70" s="583"/>
      <c r="C70" s="584"/>
      <c r="D70" s="552"/>
      <c r="E70" s="552"/>
      <c r="F70" s="552"/>
      <c r="G70" s="552"/>
      <c r="H70" s="552"/>
      <c r="I70" s="552"/>
      <c r="J70" s="552"/>
      <c r="K70" s="552"/>
      <c r="L70" s="553" t="s">
        <v>706</v>
      </c>
      <c r="M70" s="554">
        <v>1</v>
      </c>
      <c r="N70" s="268">
        <f>IF(((M70&lt;1)+(M70&gt;16)),1,M70)</f>
        <v>1</v>
      </c>
    </row>
    <row r="71" spans="1:14" ht="15" thickBot="1">
      <c r="A71" s="585"/>
      <c r="B71" s="586"/>
      <c r="C71" s="587"/>
      <c r="D71" s="605" t="s">
        <v>1195</v>
      </c>
      <c r="E71" s="606"/>
      <c r="F71" s="605" t="s">
        <v>1196</v>
      </c>
      <c r="G71" s="606"/>
      <c r="H71" s="627" t="s">
        <v>1197</v>
      </c>
      <c r="I71" s="606"/>
      <c r="J71" s="605" t="s">
        <v>1198</v>
      </c>
      <c r="K71" s="606"/>
      <c r="L71" s="627" t="s">
        <v>1199</v>
      </c>
      <c r="M71" s="606"/>
    </row>
    <row r="72" spans="1:14" ht="15" thickBot="1">
      <c r="A72" s="588"/>
      <c r="B72" s="589"/>
      <c r="C72" s="590"/>
      <c r="D72" s="555" t="s">
        <v>951</v>
      </c>
      <c r="E72" s="556" t="s">
        <v>952</v>
      </c>
      <c r="F72" s="555" t="s">
        <v>951</v>
      </c>
      <c r="G72" s="556" t="s">
        <v>952</v>
      </c>
      <c r="H72" s="555" t="s">
        <v>951</v>
      </c>
      <c r="I72" s="557" t="s">
        <v>952</v>
      </c>
      <c r="J72" s="555" t="s">
        <v>951</v>
      </c>
      <c r="K72" s="556" t="s">
        <v>952</v>
      </c>
      <c r="L72" s="555" t="s">
        <v>951</v>
      </c>
      <c r="M72" s="557" t="s">
        <v>952</v>
      </c>
    </row>
    <row r="73" spans="1:14" ht="21" customHeight="1">
      <c r="A73" s="593" t="s">
        <v>707</v>
      </c>
      <c r="B73" s="641" t="s">
        <v>708</v>
      </c>
      <c r="C73" s="642"/>
      <c r="D73" s="341">
        <f>IF($N$70&gt;4,"-",54000+20*($N$70-1))</f>
        <v>54000</v>
      </c>
      <c r="E73" s="342">
        <f>IF($N$70&gt;4,"-",54019+20*($N$70-1))</f>
        <v>54019</v>
      </c>
      <c r="F73" s="341">
        <f>IF($N$70&gt;4,"-",54000+20*($N$70-1))</f>
        <v>54000</v>
      </c>
      <c r="G73" s="342">
        <f>IF($N$70&gt;4,"-",54019+20*($N$70-1))</f>
        <v>54019</v>
      </c>
      <c r="H73" s="341">
        <f>54000+20*($N$70-1)</f>
        <v>54000</v>
      </c>
      <c r="I73" s="342">
        <f>54019+20*($N$70-1)</f>
        <v>54019</v>
      </c>
      <c r="J73" s="341">
        <f>IF($N$70&gt;4,"-",54000+20*($N$70-1))</f>
        <v>54000</v>
      </c>
      <c r="K73" s="342">
        <f>IF($N$70&gt;4,"-",54019+20*($N$70-1))</f>
        <v>54019</v>
      </c>
      <c r="L73" s="341">
        <f>54000+20*($N$70-1)</f>
        <v>54000</v>
      </c>
      <c r="M73" s="342">
        <f>54019+20*($N$70-1)</f>
        <v>54019</v>
      </c>
    </row>
    <row r="74" spans="1:14" ht="21" customHeight="1">
      <c r="A74" s="594"/>
      <c r="B74" s="643" t="s">
        <v>709</v>
      </c>
      <c r="C74" s="644"/>
      <c r="D74" s="301">
        <f>IF($N$70&gt;4,"-",54960+80*($N$70-1))</f>
        <v>54960</v>
      </c>
      <c r="E74" s="302">
        <f>IF($N$70&gt;4,"-",55039+80*($N$70-1))</f>
        <v>55039</v>
      </c>
      <c r="F74" s="301">
        <f>IF($N$70&gt;4,"-",54960+80*($N$70-1))</f>
        <v>54960</v>
      </c>
      <c r="G74" s="302">
        <f>IF($N$70&gt;4,"-",55039+80*($N$70-1))</f>
        <v>55039</v>
      </c>
      <c r="H74" s="301">
        <f>54960+80*($N$70-1)</f>
        <v>54960</v>
      </c>
      <c r="I74" s="302">
        <f>55039+80*($N$70-1)</f>
        <v>55039</v>
      </c>
      <c r="J74" s="301">
        <f>IF($N$70&gt;4,"-",54960+80*($N$70-1))</f>
        <v>54960</v>
      </c>
      <c r="K74" s="302">
        <f>IF($N$70&gt;4,"-",55039+80*($N$70-1))</f>
        <v>55039</v>
      </c>
      <c r="L74" s="301">
        <f>54960+80*($N$70-1)</f>
        <v>54960</v>
      </c>
      <c r="M74" s="302">
        <f>55039+80*($N$70-1)</f>
        <v>55039</v>
      </c>
    </row>
    <row r="75" spans="1:14" ht="21" customHeight="1" thickBot="1">
      <c r="A75" s="595"/>
      <c r="B75" s="639" t="s">
        <v>710</v>
      </c>
      <c r="C75" s="640"/>
      <c r="D75" s="282">
        <f>IF($N$70&gt;4,"-",54640+10*($N$70-1))</f>
        <v>54640</v>
      </c>
      <c r="E75" s="283">
        <f>IF($N$70&gt;4,"-",54649+10*($N$70-1))</f>
        <v>54649</v>
      </c>
      <c r="F75" s="282">
        <f>IF($N$70&gt;4,"-",54640+10*($N$70-1))</f>
        <v>54640</v>
      </c>
      <c r="G75" s="283">
        <f>IF($N$70&gt;4,"-",54649+10*($N$70-1))</f>
        <v>54649</v>
      </c>
      <c r="H75" s="282">
        <f>54640+10*($N$70-1)</f>
        <v>54640</v>
      </c>
      <c r="I75" s="284">
        <f>54649+10*($N$70-1)</f>
        <v>54649</v>
      </c>
      <c r="J75" s="282">
        <f>IF($N$70&gt;4,"-",54640+10*($N$70-1))</f>
        <v>54640</v>
      </c>
      <c r="K75" s="283">
        <f>IF($N$70&gt;4,"-",54649+10*($N$70-1))</f>
        <v>54649</v>
      </c>
      <c r="L75" s="282">
        <f>54640+10*($N$70-1)</f>
        <v>54640</v>
      </c>
      <c r="M75" s="284">
        <f>54649+10*($N$70-1)</f>
        <v>54649</v>
      </c>
    </row>
    <row r="76" spans="1:14">
      <c r="A76" s="267"/>
      <c r="B76" s="343"/>
      <c r="C76" s="343"/>
      <c r="D76" s="267"/>
      <c r="E76" s="267"/>
      <c r="F76" s="267"/>
      <c r="G76" s="267"/>
      <c r="H76" s="267"/>
      <c r="I76" s="267"/>
      <c r="J76" s="267"/>
      <c r="K76" s="267"/>
      <c r="L76" s="267"/>
    </row>
  </sheetData>
  <sheetProtection password="DC3B" sheet="1" formatCells="0" formatColumns="0" formatRows="0" insertColumns="0" insertRows="0" insertHyperlinks="0" deleteColumns="0" deleteRows="0" sort="0" autoFilter="0" pivotTables="0"/>
  <protectedRanges>
    <protectedRange sqref="M6" name="範囲1_1"/>
    <protectedRange sqref="M70" name="範囲2_2"/>
  </protectedRanges>
  <dataConsolidate/>
  <mergeCells count="121">
    <mergeCell ref="B44:B45"/>
    <mergeCell ref="D11:D12"/>
    <mergeCell ref="B46:B47"/>
    <mergeCell ref="M18:M19"/>
    <mergeCell ref="L22:L23"/>
    <mergeCell ref="L26:M26"/>
    <mergeCell ref="A69:C72"/>
    <mergeCell ref="B22:B23"/>
    <mergeCell ref="A31:C31"/>
    <mergeCell ref="B57:B60"/>
    <mergeCell ref="B61:B66"/>
    <mergeCell ref="E18:E19"/>
    <mergeCell ref="L18:L19"/>
    <mergeCell ref="L34:M34"/>
    <mergeCell ref="L29:M30"/>
    <mergeCell ref="L33:M33"/>
    <mergeCell ref="J34:K34"/>
    <mergeCell ref="J36:K36"/>
    <mergeCell ref="J38:K38"/>
    <mergeCell ref="H26:I26"/>
    <mergeCell ref="H29:I30"/>
    <mergeCell ref="J42:K42"/>
    <mergeCell ref="L43:M43"/>
    <mergeCell ref="L46:M46"/>
    <mergeCell ref="J71:K71"/>
    <mergeCell ref="J24:K24"/>
    <mergeCell ref="J33:K33"/>
    <mergeCell ref="L40:M40"/>
    <mergeCell ref="B75:C75"/>
    <mergeCell ref="B73:C73"/>
    <mergeCell ref="A73:A75"/>
    <mergeCell ref="B74:C74"/>
    <mergeCell ref="B35:B36"/>
    <mergeCell ref="B37:B38"/>
    <mergeCell ref="B39:B40"/>
    <mergeCell ref="A32:A49"/>
    <mergeCell ref="J45:K45"/>
    <mergeCell ref="L47:M49"/>
    <mergeCell ref="A50:A66"/>
    <mergeCell ref="B50:B56"/>
    <mergeCell ref="A25:A26"/>
    <mergeCell ref="D33:E33"/>
    <mergeCell ref="B27:B28"/>
    <mergeCell ref="B29:B30"/>
    <mergeCell ref="B25:C25"/>
    <mergeCell ref="B26:C26"/>
    <mergeCell ref="A27:A30"/>
    <mergeCell ref="B32:B34"/>
    <mergeCell ref="B41:B42"/>
    <mergeCell ref="L20:M20"/>
    <mergeCell ref="G18:G19"/>
    <mergeCell ref="F22:F23"/>
    <mergeCell ref="E11:E12"/>
    <mergeCell ref="L11:L12"/>
    <mergeCell ref="M11:M12"/>
    <mergeCell ref="D69:M69"/>
    <mergeCell ref="D71:E71"/>
    <mergeCell ref="L71:M71"/>
    <mergeCell ref="M22:M23"/>
    <mergeCell ref="D24:E24"/>
    <mergeCell ref="D18:D19"/>
    <mergeCell ref="F24:G24"/>
    <mergeCell ref="L41:M41"/>
    <mergeCell ref="F71:G71"/>
    <mergeCell ref="H71:I71"/>
    <mergeCell ref="H39:I49"/>
    <mergeCell ref="H33:I33"/>
    <mergeCell ref="F33:G33"/>
    <mergeCell ref="L36:M36"/>
    <mergeCell ref="L38:M38"/>
    <mergeCell ref="L39:M39"/>
    <mergeCell ref="L45:M45"/>
    <mergeCell ref="J40:K40"/>
    <mergeCell ref="G9:G10"/>
    <mergeCell ref="F11:F12"/>
    <mergeCell ref="G22:G23"/>
    <mergeCell ref="B9:B10"/>
    <mergeCell ref="B11:B12"/>
    <mergeCell ref="E22:E23"/>
    <mergeCell ref="D7:E7"/>
    <mergeCell ref="L7:M7"/>
    <mergeCell ref="D5:M5"/>
    <mergeCell ref="D9:D10"/>
    <mergeCell ref="E9:E10"/>
    <mergeCell ref="L9:L10"/>
    <mergeCell ref="M9:M10"/>
    <mergeCell ref="F7:G7"/>
    <mergeCell ref="H7:I7"/>
    <mergeCell ref="H18:H19"/>
    <mergeCell ref="H22:H23"/>
    <mergeCell ref="I22:I23"/>
    <mergeCell ref="I18:I19"/>
    <mergeCell ref="F18:F19"/>
    <mergeCell ref="J22:J23"/>
    <mergeCell ref="K22:K23"/>
    <mergeCell ref="B18:B20"/>
    <mergeCell ref="J20:K20"/>
    <mergeCell ref="L44:M44"/>
    <mergeCell ref="J47:K49"/>
    <mergeCell ref="L42:M42"/>
    <mergeCell ref="A3:B3"/>
    <mergeCell ref="A5:C8"/>
    <mergeCell ref="D22:D23"/>
    <mergeCell ref="A9:A15"/>
    <mergeCell ref="C16:C17"/>
    <mergeCell ref="B16:B17"/>
    <mergeCell ref="A21:A24"/>
    <mergeCell ref="A16:A20"/>
    <mergeCell ref="J7:K7"/>
    <mergeCell ref="J9:J10"/>
    <mergeCell ref="K9:K10"/>
    <mergeCell ref="J11:J12"/>
    <mergeCell ref="K11:K12"/>
    <mergeCell ref="J18:J19"/>
    <mergeCell ref="K18:K19"/>
    <mergeCell ref="H9:H10"/>
    <mergeCell ref="I9:I10"/>
    <mergeCell ref="H11:H12"/>
    <mergeCell ref="I11:I12"/>
    <mergeCell ref="G11:G12"/>
    <mergeCell ref="F9:F10"/>
  </mergeCells>
  <phoneticPr fontId="2"/>
  <dataValidations count="2">
    <dataValidation type="whole" allowBlank="1" showInputMessage="1" showErrorMessage="1" errorTitle="轴号输入错误" error="轴编号超出范围" promptTitle="&lt;请输入轴号&gt;" prompt="[LD77MS2]1～2_x000a_[LD77MS4]1～4_x000a_[LD77MS16]1～16_x000a_[LD77MH4]1～4_x000a_[LD77MH16]1～16_x000a_[同步编码器轴]1～4" sqref="M6" xr:uid="{00000000-0002-0000-0100-000000000000}">
      <formula1>1</formula1>
      <formula2>16</formula2>
    </dataValidation>
    <dataValidation type="whole" allowBlank="1" showInputMessage="1" showErrorMessage="1" errorTitle="MARK检测号错误" error="MARK检测号设置超出范围。" promptTitle="&lt;请输入MARK检测设置号&gt;" prompt="[输入范围]_x000a_[LD77MS2]1～4_x000a_[LD77MS4]1～4_x000a_[LD77MS16]1～16_x000a_[LD77MH4]1～4_x000a_[LD77MH16]1～16" sqref="M70" xr:uid="{00000000-0002-0000-0100-000001000000}">
      <formula1>1</formula1>
      <formula2>16</formula2>
    </dataValidation>
  </dataValidations>
  <hyperlinks>
    <hyperlink ref="B73:C73" location="mark_para" display="マーク検出設定パラメータ" xr:uid="{00000000-0004-0000-0100-000000000000}"/>
    <hyperlink ref="B74:C74" location="mark_monitor" display="マーク検出モニタデータ" xr:uid="{00000000-0004-0000-0100-000001000000}"/>
    <hyperlink ref="B75:C75" location="mark_command" display="マーク検出制御データ" xr:uid="{00000000-0004-0000-0100-000002000000}"/>
    <hyperlink ref="A3" location="'入出力信号(XY)'!A1" display="入出力信号(XY一覧" xr:uid="{00000000-0004-0000-0100-000003000000}"/>
    <hyperlink ref="A3:B3" location="'输入输出信号(XY)'!A1" display="关于输入输出信号(XY)，点击此处" xr:uid="{00000000-0004-0000-0100-000004000000}"/>
    <hyperlink ref="C10" location="Basic_para2" display="基本パラメータ2" xr:uid="{00000000-0004-0000-0100-000005000000}"/>
    <hyperlink ref="C11" location="Detailed_para1" display="詳細パラメータ1" xr:uid="{00000000-0004-0000-0100-000006000000}"/>
    <hyperlink ref="C12" location="Detailed_para2" display="詳細パラメータ2" xr:uid="{00000000-0004-0000-0100-000007000000}"/>
    <hyperlink ref="C13" location="OPR_basic" display="原点復帰基本パラメータ" xr:uid="{00000000-0004-0000-0100-000008000000}"/>
    <hyperlink ref="C14" location="OPR_detail" display="原点復帰詳細パラメータ" xr:uid="{00000000-0004-0000-0100-000009000000}"/>
    <hyperlink ref="C15" location="Enhanc_para" display="扩展参数" xr:uid="{00000000-0004-0000-0100-00000A000000}"/>
    <hyperlink ref="C16" location="system_monitor" display="システムモニタデータ" xr:uid="{00000000-0004-0000-0100-00000B000000}"/>
    <hyperlink ref="C21" location="system_command" display="システム制御データ" xr:uid="{00000000-0004-0000-0100-00000C000000}"/>
    <hyperlink ref="C24" location="Enhanc_command" display="扩展轴控制数据" xr:uid="{00000000-0004-0000-0100-00000D000000}"/>
    <hyperlink ref="C22" location="Axis_command1" display="轴控制数据[Cd.3～]" xr:uid="{00000000-0004-0000-0100-00000E000000}"/>
    <hyperlink ref="C23" location="Axis_command2" display="轴控制数据[Cd.100～]" xr:uid="{00000000-0004-0000-0100-00000F000000}"/>
    <hyperlink ref="C9" location="Basic_para1" display="基本パラメータ1" xr:uid="{00000000-0004-0000-0100-000010000000}"/>
    <hyperlink ref="C16:C17" location="system_monitor" display="系统监视数据" xr:uid="{00000000-0004-0000-0100-000011000000}"/>
    <hyperlink ref="A25:A26" location="potioning_data" display="位置決めデータエリア" xr:uid="{00000000-0004-0000-0100-000012000000}"/>
    <hyperlink ref="B32" location="サーボパラメータエリア!B3:B27" display="PA01～PA19" xr:uid="{00000000-0004-0000-0100-000013000000}"/>
    <hyperlink ref="B35" location="PB" display="ゲイン・フィルタパラメータエリア" xr:uid="{00000000-0004-0000-0100-000014000000}"/>
    <hyperlink ref="B37" location="PC" display="拡張設定パラメータエリア" xr:uid="{00000000-0004-0000-0100-000015000000}"/>
    <hyperlink ref="B39" location="PD" display="入出力パラメータエリア" xr:uid="{00000000-0004-0000-0100-000016000000}"/>
    <hyperlink ref="B41" location="PE" display="拡張制御パラメータエリア" xr:uid="{00000000-0004-0000-0100-000017000000}"/>
    <hyperlink ref="B43" location="伺服参数区!PS" display="特殊设置参数区" xr:uid="{00000000-0004-0000-0100-000018000000}"/>
    <hyperlink ref="B44" location="PF" display="その他設定パラメータエリア" xr:uid="{00000000-0004-0000-0100-000019000000}"/>
    <hyperlink ref="B46" location="PO" display="オプションユニットエリア" xr:uid="{00000000-0004-0000-0100-00001A000000}"/>
    <hyperlink ref="B32:B33" location="PA" display="基本設定パラメータエリア" xr:uid="{00000000-0004-0000-0100-00001B000000}"/>
    <hyperlink ref="B48" location="伺服参数区!PL" display="线性/DD电机设置参数" xr:uid="{00000000-0004-0000-0100-00001C000000}"/>
    <hyperlink ref="B49" location="伺服参数区!PT" display="定位控制设置参数" xr:uid="{00000000-0004-0000-0100-00001D000000}"/>
    <hyperlink ref="B32:B34" location="伺服参数区!PA" display="基本设置参数区" xr:uid="{00000000-0004-0000-0100-00001E000000}"/>
    <hyperlink ref="B35:B36" location="伺服参数区!PB" display="增益·滤波器参数区" xr:uid="{00000000-0004-0000-0100-00001F000000}"/>
    <hyperlink ref="B41:B42" location="伺服参数区!PE" display="扩展控制参数区" xr:uid="{00000000-0004-0000-0100-000020000000}"/>
    <hyperlink ref="B37:B38" location="伺服参数区!PC" display="扩展设置参数区" xr:uid="{00000000-0004-0000-0100-000021000000}"/>
    <hyperlink ref="B39:B40" location="伺服参数区!PD" display="输入输出设置参数区" xr:uid="{00000000-0004-0000-0100-000022000000}"/>
    <hyperlink ref="B44:B45" location="伺服参数区!PF" display="其他设置参数区" xr:uid="{00000000-0004-0000-0100-000023000000}"/>
    <hyperlink ref="B46:B47" location="伺服参数区!PO" display="选项模块参数区" xr:uid="{00000000-0004-0000-0100-000024000000}"/>
    <hyperlink ref="C27" location="block_data" display="ブロック始動データエリア" xr:uid="{00000000-0004-0000-0100-000025000000}"/>
    <hyperlink ref="C28" location="condition_data" display="条件データエリア" xr:uid="{00000000-0004-0000-0100-000026000000}"/>
    <hyperlink ref="C29" location="block_data" display="ブロック始動データエリア" xr:uid="{00000000-0004-0000-0100-000027000000}"/>
    <hyperlink ref="C30" location="condition_data" display="条件データエリア" xr:uid="{00000000-0004-0000-0100-000028000000}"/>
    <hyperlink ref="C50" location="servo_input_para" display="サーボ入力軸パラメータ" xr:uid="{00000000-0004-0000-0100-000029000000}"/>
    <hyperlink ref="C51" location="syncenc_para" display="同期エンコーダ軸パラメータ" xr:uid="{00000000-0004-0000-0100-00002A000000}"/>
    <hyperlink ref="C52" location="sync_main_syaft_para" display="同期制御軸パラメータ：主軸モジュール" xr:uid="{00000000-0004-0000-0100-00002B000000}"/>
    <hyperlink ref="C53" location="sync_sub_syaft_para" display="同期制御軸パラメータ：補助軸モジュール" xr:uid="{00000000-0004-0000-0100-00002C000000}"/>
    <hyperlink ref="C54" location="sync_trans__para" display="同期制御軸パラメータ：変速機モジュール" xr:uid="{00000000-0004-0000-0100-00002D000000}"/>
    <hyperlink ref="C55" location="symc_output_para" display="同期制御軸パラメータ：出力軸モジュール" xr:uid="{00000000-0004-0000-0100-00002E000000}"/>
    <hyperlink ref="C56" location="symc_initial_para" display="同期制御軸パラメータ：同期制御初期位置パラメータ" xr:uid="{00000000-0004-0000-0100-00002F000000}"/>
    <hyperlink ref="C57" location="servo_input_monitor" display="サーボ入力軸モニタデータ" xr:uid="{00000000-0004-0000-0100-000030000000}"/>
    <hyperlink ref="C58" location="syncenc_monitor" display="同期エンコーダ軸モニタデータ" xr:uid="{00000000-0004-0000-0100-000031000000}"/>
    <hyperlink ref="C59" location="sync_axis_monitor" display="同期制御軸モニタデータ" xr:uid="{00000000-0004-0000-0100-000032000000}"/>
    <hyperlink ref="C60" location="camposition" display="カム位置計算モニタデータ" xr:uid="{00000000-0004-0000-0100-000033000000}"/>
    <hyperlink ref="C61" location="sysnc_system_command" display="同期制御システム制御データ" xr:uid="{00000000-0004-0000-0100-000034000000}"/>
    <hyperlink ref="C62" location="sync_enc_command" display="同期エンコーダ軸制御データ" xr:uid="{00000000-0004-0000-0100-000035000000}"/>
    <hyperlink ref="C63" location="sync_axis_command" display="同期制御軸制御データ" xr:uid="{00000000-0004-0000-0100-000036000000}"/>
    <hyperlink ref="C64" location="camdata_command" display="カムデータ操作制御データ" xr:uid="{00000000-0004-0000-0100-000037000000}"/>
    <hyperlink ref="C65" location="camauto_command" display="カム自動生成制御データ" xr:uid="{00000000-0004-0000-0100-000038000000}"/>
    <hyperlink ref="C66" location="cam_position_command" display="カム位置計算制御データ" xr:uid="{00000000-0004-0000-0100-000039000000}"/>
    <hyperlink ref="C20" location="axis_monitor3" display="軸モニタデータ[Md.500～]" xr:uid="{00000000-0004-0000-0100-00003A000000}"/>
    <hyperlink ref="C19" location="axis_monitor2" display="軸モニタデータ[Md.100～]" xr:uid="{00000000-0004-0000-0100-00003B000000}"/>
    <hyperlink ref="C18" location="轴监视数据_Md.20" display="軸モニタデータ[Md.100～]" xr:uid="{00000000-0004-0000-0100-00003C000000}"/>
  </hyperlinks>
  <pageMargins left="0.78740157480314965" right="0.78740157480314965" top="0.98425196850393704" bottom="0.98425196850393704" header="0.51181102362204722" footer="0.51181102362204722"/>
  <pageSetup paperSize="9" scale="80" orientation="landscape" r:id="rId1"/>
  <headerFooter alignWithMargins="0">
    <oddHeader>&amp;L&amp;F/&amp;A</oddHeader>
    <oddFooter>&amp;C- &amp;P -</oddFooter>
  </headerFooter>
  <rowBreaks count="2" manualBreakCount="2">
    <brk id="31" max="6" man="1"/>
    <brk id="6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autoPageBreaks="0"/>
  </sheetPr>
  <dimension ref="A1:X44"/>
  <sheetViews>
    <sheetView showGridLines="0" showRowColHeaders="0" topLeftCell="A16" zoomScaleNormal="100" zoomScaleSheetLayoutView="85" workbookViewId="0">
      <selection activeCell="K30" sqref="K30"/>
    </sheetView>
  </sheetViews>
  <sheetFormatPr defaultColWidth="9" defaultRowHeight="14.4"/>
  <cols>
    <col min="1" max="1" width="13.88671875" style="169" customWidth="1"/>
    <col min="2" max="9" width="10.88671875" style="169" customWidth="1"/>
    <col min="10" max="10" width="2" style="169" customWidth="1"/>
    <col min="11" max="19" width="11.77734375" style="169" customWidth="1"/>
    <col min="20" max="20" width="12.44140625" style="169" hidden="1" customWidth="1"/>
    <col min="21" max="21" width="4.44140625" style="169" hidden="1" customWidth="1"/>
    <col min="22" max="22" width="15" style="169" hidden="1" customWidth="1"/>
    <col min="23" max="23" width="8.6640625" style="169" hidden="1" customWidth="1"/>
    <col min="24" max="24" width="11.21875" style="169" hidden="1" customWidth="1"/>
    <col min="25" max="16384" width="9" style="169"/>
  </cols>
  <sheetData>
    <row r="1" spans="1:24" ht="23.4" thickTop="1" thickBot="1">
      <c r="A1" s="1" t="s">
        <v>29</v>
      </c>
      <c r="B1" s="2"/>
      <c r="C1" s="2"/>
      <c r="D1" s="2"/>
      <c r="E1" s="2"/>
      <c r="F1" s="2"/>
      <c r="G1" s="2"/>
      <c r="H1" s="17"/>
      <c r="I1" s="2"/>
      <c r="J1" s="2"/>
      <c r="K1" s="18"/>
      <c r="L1" s="2"/>
      <c r="M1" s="17"/>
      <c r="N1" s="17"/>
      <c r="O1" s="17"/>
      <c r="P1" s="17"/>
      <c r="Q1" s="17"/>
      <c r="R1" s="2"/>
      <c r="S1" s="2"/>
      <c r="T1" s="19"/>
      <c r="U1" s="20"/>
    </row>
    <row r="2" spans="1:24" ht="29.25" customHeight="1" thickTop="1" thickBot="1">
      <c r="C2" s="175"/>
      <c r="D2" s="175"/>
      <c r="E2" s="175"/>
      <c r="F2" s="175"/>
      <c r="G2" s="175"/>
      <c r="H2" s="175"/>
      <c r="I2" s="175"/>
      <c r="R2" s="690" t="s">
        <v>28</v>
      </c>
      <c r="S2" s="690"/>
      <c r="T2" s="176" t="s">
        <v>30</v>
      </c>
      <c r="U2" s="177">
        <v>30</v>
      </c>
      <c r="V2" s="178" t="s">
        <v>31</v>
      </c>
      <c r="W2" s="173"/>
    </row>
    <row r="3" spans="1:24" ht="0.75" customHeight="1" thickBot="1">
      <c r="A3" s="179"/>
      <c r="B3" s="180"/>
      <c r="C3" s="175"/>
      <c r="D3" s="175"/>
      <c r="E3" s="175"/>
      <c r="F3" s="175"/>
      <c r="G3" s="175"/>
      <c r="H3" s="175"/>
      <c r="I3" s="175"/>
      <c r="T3" s="181"/>
      <c r="U3" s="182"/>
    </row>
    <row r="4" spans="1:24" ht="24.75" customHeight="1" thickBot="1">
      <c r="A4" s="183" t="s">
        <v>5</v>
      </c>
      <c r="B4" s="1345" t="s">
        <v>32</v>
      </c>
      <c r="C4" s="723" t="str">
        <f>IF((X4&gt;4064),"无效的XY地址","")</f>
        <v/>
      </c>
      <c r="D4" s="724"/>
      <c r="E4" s="724"/>
      <c r="F4" s="724"/>
      <c r="G4" s="724"/>
      <c r="H4" s="724"/>
      <c r="I4" s="725" t="s">
        <v>33</v>
      </c>
      <c r="J4" s="725"/>
      <c r="K4" s="725"/>
      <c r="L4" s="725"/>
      <c r="M4" s="725"/>
      <c r="N4" s="725"/>
      <c r="O4" s="725"/>
      <c r="P4" s="725"/>
      <c r="Q4" s="725"/>
      <c r="R4" s="725"/>
      <c r="S4" s="725"/>
      <c r="T4" s="21"/>
      <c r="U4" s="21"/>
      <c r="V4" s="21"/>
      <c r="W4" s="173"/>
      <c r="X4" s="184">
        <f>HEX2DEC(B4)</f>
        <v>0</v>
      </c>
    </row>
    <row r="5" spans="1:24" ht="24.75" customHeight="1">
      <c r="A5" s="697" t="s">
        <v>34</v>
      </c>
      <c r="B5" s="701" t="s">
        <v>1306</v>
      </c>
      <c r="C5" s="702"/>
      <c r="D5" s="702"/>
      <c r="E5" s="702"/>
      <c r="F5" s="702"/>
      <c r="G5" s="702"/>
      <c r="H5" s="702"/>
      <c r="I5" s="703"/>
      <c r="J5" s="185"/>
      <c r="K5" s="697" t="s">
        <v>34</v>
      </c>
      <c r="L5" s="701" t="s">
        <v>1307</v>
      </c>
      <c r="M5" s="702"/>
      <c r="N5" s="702"/>
      <c r="O5" s="702"/>
      <c r="P5" s="702"/>
      <c r="Q5" s="702"/>
      <c r="R5" s="702"/>
      <c r="S5" s="703"/>
      <c r="T5" s="182" t="str">
        <f>IF((HEX2DEC(B4)&gt;65535),0,B4)</f>
        <v>0000</v>
      </c>
      <c r="U5" s="182"/>
    </row>
    <row r="6" spans="1:24" ht="15" thickBot="1">
      <c r="A6" s="698"/>
      <c r="B6" s="699" t="s">
        <v>35</v>
      </c>
      <c r="C6" s="700"/>
      <c r="D6" s="677" t="s">
        <v>36</v>
      </c>
      <c r="E6" s="678"/>
      <c r="F6" s="699" t="s">
        <v>945</v>
      </c>
      <c r="G6" s="700"/>
      <c r="H6" s="677" t="s">
        <v>946</v>
      </c>
      <c r="I6" s="678"/>
      <c r="J6" s="185"/>
      <c r="K6" s="698"/>
      <c r="L6" s="699" t="s">
        <v>35</v>
      </c>
      <c r="M6" s="700"/>
      <c r="N6" s="677" t="s">
        <v>36</v>
      </c>
      <c r="O6" s="678"/>
      <c r="P6" s="704" t="s">
        <v>945</v>
      </c>
      <c r="Q6" s="704"/>
      <c r="R6" s="677" t="s">
        <v>946</v>
      </c>
      <c r="S6" s="678"/>
      <c r="T6" s="186">
        <v>1</v>
      </c>
      <c r="U6" s="182"/>
    </row>
    <row r="7" spans="1:24" ht="15" thickTop="1">
      <c r="A7" s="22" t="str">
        <f>CONCATENATE("X",DEC2HEX(HEX2DEC("0")+HEX2DEC($T$5)))</f>
        <v>X0</v>
      </c>
      <c r="B7" s="695" t="s">
        <v>635</v>
      </c>
      <c r="C7" s="696"/>
      <c r="D7" s="679" t="s">
        <v>635</v>
      </c>
      <c r="E7" s="680"/>
      <c r="F7" s="695" t="s">
        <v>636</v>
      </c>
      <c r="G7" s="696"/>
      <c r="H7" s="679" t="s">
        <v>636</v>
      </c>
      <c r="I7" s="680"/>
      <c r="K7" s="23" t="str">
        <f>CONCATENATE("Y",DEC2HEX(HEX2DEC("0")+HEX2DEC($T$5)))</f>
        <v>Y0</v>
      </c>
      <c r="L7" s="709" t="s">
        <v>18</v>
      </c>
      <c r="M7" s="709"/>
      <c r="N7" s="709" t="s">
        <v>18</v>
      </c>
      <c r="O7" s="710"/>
      <c r="P7" s="709" t="s">
        <v>37</v>
      </c>
      <c r="Q7" s="709"/>
      <c r="R7" s="705" t="s">
        <v>37</v>
      </c>
      <c r="S7" s="706"/>
      <c r="T7" s="187">
        <f>IF(T6=1,16,IF(T6=2,48,IF(T6=3,0,"")))</f>
        <v>16</v>
      </c>
      <c r="U7" s="182"/>
    </row>
    <row r="8" spans="1:24">
      <c r="A8" s="24" t="str">
        <f>CONCATENATE("X",DEC2HEX(HEX2DEC("1")+HEX2DEC($T$5)))</f>
        <v>X1</v>
      </c>
      <c r="B8" s="693" t="s">
        <v>637</v>
      </c>
      <c r="C8" s="694"/>
      <c r="D8" s="670" t="s">
        <v>637</v>
      </c>
      <c r="E8" s="681"/>
      <c r="F8" s="693" t="s">
        <v>637</v>
      </c>
      <c r="G8" s="694"/>
      <c r="H8" s="670" t="s">
        <v>637</v>
      </c>
      <c r="I8" s="681"/>
      <c r="K8" s="25" t="str">
        <f>CONCATENATE("Y",DEC2HEX(HEX2DEC("1")+HEX2DEC($T$5)))</f>
        <v>Y1</v>
      </c>
      <c r="L8" s="711" t="s">
        <v>19</v>
      </c>
      <c r="M8" s="711"/>
      <c r="N8" s="711" t="s">
        <v>38</v>
      </c>
      <c r="O8" s="712"/>
      <c r="P8" s="711" t="s">
        <v>20</v>
      </c>
      <c r="Q8" s="711"/>
      <c r="R8" s="707" t="s">
        <v>38</v>
      </c>
      <c r="S8" s="708"/>
      <c r="T8" s="187">
        <f>IF(T6=1,992,IF(T6=2,4064,IF(T6=3,4064,"")))</f>
        <v>992</v>
      </c>
      <c r="U8" s="182"/>
    </row>
    <row r="9" spans="1:24" ht="13.5" customHeight="1">
      <c r="A9" s="24" t="str">
        <f>CONCATENATE("X",DEC2HEX(HEX2DEC("2")+HEX2DEC($T$5)))</f>
        <v>X2</v>
      </c>
      <c r="B9" s="671" t="s">
        <v>638</v>
      </c>
      <c r="C9" s="672"/>
      <c r="D9" s="671" t="s">
        <v>26</v>
      </c>
      <c r="E9" s="682"/>
      <c r="F9" s="671" t="s">
        <v>638</v>
      </c>
      <c r="G9" s="672"/>
      <c r="H9" s="671" t="s">
        <v>26</v>
      </c>
      <c r="I9" s="682"/>
      <c r="K9" s="25" t="str">
        <f>CONCATENATE("Y",DEC2HEX(HEX2DEC("2")+HEX2DEC($T$5)))</f>
        <v>Y2</v>
      </c>
      <c r="L9" s="716" t="s">
        <v>26</v>
      </c>
      <c r="M9" s="716"/>
      <c r="N9" s="718" t="s">
        <v>26</v>
      </c>
      <c r="O9" s="719"/>
      <c r="P9" s="716" t="s">
        <v>638</v>
      </c>
      <c r="Q9" s="716"/>
      <c r="R9" s="718" t="s">
        <v>26</v>
      </c>
      <c r="S9" s="719"/>
      <c r="T9" s="181" t="str">
        <f>IF((B4&lt;0),165537,B4)</f>
        <v>0000</v>
      </c>
      <c r="U9" s="182"/>
    </row>
    <row r="10" spans="1:24">
      <c r="A10" s="24" t="str">
        <f>CONCATENATE("X",DEC2HEX(HEX2DEC("3")+HEX2DEC($T$5)))</f>
        <v>X3</v>
      </c>
      <c r="B10" s="691"/>
      <c r="C10" s="692"/>
      <c r="D10" s="673"/>
      <c r="E10" s="683"/>
      <c r="F10" s="691"/>
      <c r="G10" s="692"/>
      <c r="H10" s="673"/>
      <c r="I10" s="683"/>
      <c r="K10" s="25" t="str">
        <f>CONCATENATE("Y",DEC2HEX(HEX2DEC("3")+HEX2DEC($T$5)))</f>
        <v>Y3</v>
      </c>
      <c r="L10" s="716"/>
      <c r="M10" s="716"/>
      <c r="N10" s="720"/>
      <c r="O10" s="721"/>
      <c r="P10" s="716"/>
      <c r="Q10" s="716"/>
      <c r="R10" s="720"/>
      <c r="S10" s="721"/>
      <c r="T10" s="182">
        <f>HEX2DEC(B4)</f>
        <v>0</v>
      </c>
      <c r="U10" s="182"/>
    </row>
    <row r="11" spans="1:24">
      <c r="A11" s="24" t="str">
        <f>CONCATENATE("X",DEC2HEX(HEX2DEC("4")+HEX2DEC($T$5)))</f>
        <v>X4</v>
      </c>
      <c r="B11" s="49" t="s">
        <v>639</v>
      </c>
      <c r="C11" s="670" t="s">
        <v>39</v>
      </c>
      <c r="D11" s="684" t="s">
        <v>1309</v>
      </c>
      <c r="E11" s="685"/>
      <c r="F11" s="49" t="s">
        <v>639</v>
      </c>
      <c r="G11" s="670" t="s">
        <v>39</v>
      </c>
      <c r="H11" s="684" t="s">
        <v>1310</v>
      </c>
      <c r="I11" s="685"/>
      <c r="K11" s="25" t="str">
        <f>CONCATENATE("Y",DEC2HEX(HEX2DEC("4")+HEX2DEC($T$5)))</f>
        <v>Y4</v>
      </c>
      <c r="L11" s="66" t="s">
        <v>46</v>
      </c>
      <c r="M11" s="670" t="s">
        <v>21</v>
      </c>
      <c r="N11" s="684" t="s">
        <v>1311</v>
      </c>
      <c r="O11" s="713"/>
      <c r="P11" s="66" t="s">
        <v>639</v>
      </c>
      <c r="Q11" s="670" t="s">
        <v>27</v>
      </c>
      <c r="R11" s="684" t="s">
        <v>1312</v>
      </c>
      <c r="S11" s="713"/>
      <c r="T11" s="182"/>
      <c r="U11" s="182"/>
    </row>
    <row r="12" spans="1:24">
      <c r="A12" s="24" t="str">
        <f>CONCATENATE("X",DEC2HEX(HEX2DEC("5")+HEX2DEC($T$5)))</f>
        <v>X5</v>
      </c>
      <c r="B12" s="49" t="s">
        <v>640</v>
      </c>
      <c r="C12" s="670"/>
      <c r="D12" s="686"/>
      <c r="E12" s="685"/>
      <c r="F12" s="49" t="s">
        <v>640</v>
      </c>
      <c r="G12" s="670"/>
      <c r="H12" s="686"/>
      <c r="I12" s="685"/>
      <c r="K12" s="25" t="str">
        <f>CONCATENATE("Y",DEC2HEX(HEX2DEC("5")+HEX2DEC($T$5)))</f>
        <v>Y5</v>
      </c>
      <c r="L12" s="66" t="s">
        <v>41</v>
      </c>
      <c r="M12" s="670"/>
      <c r="N12" s="684"/>
      <c r="O12" s="713"/>
      <c r="P12" s="66" t="s">
        <v>640</v>
      </c>
      <c r="Q12" s="670"/>
      <c r="R12" s="684"/>
      <c r="S12" s="713"/>
      <c r="T12" s="182"/>
      <c r="U12" s="182"/>
    </row>
    <row r="13" spans="1:24">
      <c r="A13" s="24" t="str">
        <f>CONCATENATE("X",DEC2HEX(HEX2DEC("6")+HEX2DEC($T$5)))</f>
        <v>X6</v>
      </c>
      <c r="B13" s="49" t="s">
        <v>641</v>
      </c>
      <c r="C13" s="670"/>
      <c r="D13" s="686"/>
      <c r="E13" s="685"/>
      <c r="F13" s="49" t="s">
        <v>641</v>
      </c>
      <c r="G13" s="670"/>
      <c r="H13" s="686"/>
      <c r="I13" s="685"/>
      <c r="K13" s="25" t="str">
        <f>CONCATENATE("Y",DEC2HEX(HEX2DEC("6")+HEX2DEC($T$5)))</f>
        <v>Y6</v>
      </c>
      <c r="L13" s="66" t="s">
        <v>42</v>
      </c>
      <c r="M13" s="670"/>
      <c r="N13" s="684"/>
      <c r="O13" s="713"/>
      <c r="P13" s="66" t="s">
        <v>641</v>
      </c>
      <c r="Q13" s="670"/>
      <c r="R13" s="684"/>
      <c r="S13" s="713"/>
      <c r="T13" s="182"/>
      <c r="U13" s="182"/>
    </row>
    <row r="14" spans="1:24">
      <c r="A14" s="24" t="str">
        <f>CONCATENATE("X",DEC2HEX(HEX2DEC("7")+HEX2DEC($T$5)))</f>
        <v>X7</v>
      </c>
      <c r="B14" s="49" t="s">
        <v>642</v>
      </c>
      <c r="C14" s="670"/>
      <c r="D14" s="686"/>
      <c r="E14" s="685"/>
      <c r="F14" s="49" t="s">
        <v>642</v>
      </c>
      <c r="G14" s="670"/>
      <c r="H14" s="686"/>
      <c r="I14" s="685"/>
      <c r="K14" s="25" t="str">
        <f>CONCATENATE("Y",DEC2HEX(HEX2DEC("7")+HEX2DEC($T$5)))</f>
        <v>Y7</v>
      </c>
      <c r="L14" s="66" t="s">
        <v>43</v>
      </c>
      <c r="M14" s="670"/>
      <c r="N14" s="684"/>
      <c r="O14" s="713"/>
      <c r="P14" s="66" t="s">
        <v>642</v>
      </c>
      <c r="Q14" s="670"/>
      <c r="R14" s="684"/>
      <c r="S14" s="713"/>
      <c r="T14" s="182"/>
      <c r="U14" s="182"/>
    </row>
    <row r="15" spans="1:24" ht="28.8">
      <c r="A15" s="24" t="str">
        <f>CONCATENATE("X",DEC2HEX(HEX2DEC("8")+HEX2DEC($T$5)))</f>
        <v>X8</v>
      </c>
      <c r="B15" s="49" t="s">
        <v>639</v>
      </c>
      <c r="C15" s="670" t="s">
        <v>643</v>
      </c>
      <c r="D15" s="686"/>
      <c r="E15" s="685"/>
      <c r="F15" s="49" t="s">
        <v>639</v>
      </c>
      <c r="G15" s="670" t="s">
        <v>643</v>
      </c>
      <c r="H15" s="686"/>
      <c r="I15" s="685"/>
      <c r="K15" s="24" t="str">
        <f>CONCATENATE("Y",DEC2HEX(HEX2DEC("8")+HEX2DEC($T$5)))</f>
        <v>Y8</v>
      </c>
      <c r="L15" s="670" t="s">
        <v>40</v>
      </c>
      <c r="M15" s="69" t="s">
        <v>22</v>
      </c>
      <c r="N15" s="684"/>
      <c r="O15" s="713"/>
      <c r="P15" s="670" t="s">
        <v>639</v>
      </c>
      <c r="Q15" s="69" t="s">
        <v>22</v>
      </c>
      <c r="R15" s="684"/>
      <c r="S15" s="713"/>
      <c r="T15" s="182"/>
      <c r="U15" s="182"/>
    </row>
    <row r="16" spans="1:24" ht="28.8">
      <c r="A16" s="24" t="str">
        <f>CONCATENATE("X",DEC2HEX(HEX2DEC("9")+HEX2DEC($T$5)))</f>
        <v>X9</v>
      </c>
      <c r="B16" s="49" t="s">
        <v>644</v>
      </c>
      <c r="C16" s="670"/>
      <c r="D16" s="686"/>
      <c r="E16" s="685"/>
      <c r="F16" s="49" t="s">
        <v>640</v>
      </c>
      <c r="G16" s="670"/>
      <c r="H16" s="686"/>
      <c r="I16" s="685"/>
      <c r="K16" s="24" t="str">
        <f>CONCATENATE("Y",DEC2HEX(HEX2DEC("9")+HEX2DEC($T$5)))</f>
        <v>Y9</v>
      </c>
      <c r="L16" s="670"/>
      <c r="M16" s="69" t="s">
        <v>23</v>
      </c>
      <c r="N16" s="684"/>
      <c r="O16" s="713"/>
      <c r="P16" s="670"/>
      <c r="Q16" s="69" t="s">
        <v>23</v>
      </c>
      <c r="R16" s="684"/>
      <c r="S16" s="713"/>
      <c r="T16" s="182"/>
      <c r="U16" s="182"/>
    </row>
    <row r="17" spans="1:21" ht="28.8">
      <c r="A17" s="24" t="str">
        <f>CONCATENATE("X",DEC2HEX(HEX2DEC("A")+HEX2DEC($T$5)))</f>
        <v>XA</v>
      </c>
      <c r="B17" s="49" t="s">
        <v>645</v>
      </c>
      <c r="C17" s="670"/>
      <c r="D17" s="686"/>
      <c r="E17" s="685"/>
      <c r="F17" s="49" t="s">
        <v>641</v>
      </c>
      <c r="G17" s="670"/>
      <c r="H17" s="686"/>
      <c r="I17" s="685"/>
      <c r="K17" s="24" t="str">
        <f>CONCATENATE("Y",DEC2HEX(HEX2DEC("A")+HEX2DEC($T$5)))</f>
        <v>YA</v>
      </c>
      <c r="L17" s="670" t="s">
        <v>41</v>
      </c>
      <c r="M17" s="69" t="s">
        <v>22</v>
      </c>
      <c r="N17" s="684"/>
      <c r="O17" s="713"/>
      <c r="P17" s="670" t="s">
        <v>640</v>
      </c>
      <c r="Q17" s="69" t="s">
        <v>22</v>
      </c>
      <c r="R17" s="684"/>
      <c r="S17" s="713"/>
      <c r="T17" s="182"/>
      <c r="U17" s="182"/>
    </row>
    <row r="18" spans="1:21" ht="28.8">
      <c r="A18" s="24" t="str">
        <f>CONCATENATE("X",DEC2HEX(HEX2DEC("B")+HEX2DEC($T$5)))</f>
        <v>XB</v>
      </c>
      <c r="B18" s="49" t="s">
        <v>646</v>
      </c>
      <c r="C18" s="670"/>
      <c r="D18" s="686"/>
      <c r="E18" s="685"/>
      <c r="F18" s="49" t="s">
        <v>642</v>
      </c>
      <c r="G18" s="670"/>
      <c r="H18" s="686"/>
      <c r="I18" s="685"/>
      <c r="K18" s="24" t="str">
        <f>CONCATENATE("Y",DEC2HEX(HEX2DEC("B")+HEX2DEC($T$5)))</f>
        <v>YB</v>
      </c>
      <c r="L18" s="670"/>
      <c r="M18" s="69" t="s">
        <v>23</v>
      </c>
      <c r="N18" s="684"/>
      <c r="O18" s="713"/>
      <c r="P18" s="670"/>
      <c r="Q18" s="69" t="s">
        <v>23</v>
      </c>
      <c r="R18" s="684"/>
      <c r="S18" s="713"/>
      <c r="T18" s="182"/>
      <c r="U18" s="182"/>
    </row>
    <row r="19" spans="1:21" ht="28.8">
      <c r="A19" s="24" t="str">
        <f>CONCATENATE("X",DEC2HEX(HEX2DEC("C")+HEX2DEC($T$5)))</f>
        <v>XC</v>
      </c>
      <c r="B19" s="49" t="s">
        <v>647</v>
      </c>
      <c r="C19" s="670" t="s">
        <v>648</v>
      </c>
      <c r="D19" s="686"/>
      <c r="E19" s="685"/>
      <c r="F19" s="49" t="s">
        <v>639</v>
      </c>
      <c r="G19" s="670" t="s">
        <v>950</v>
      </c>
      <c r="H19" s="686"/>
      <c r="I19" s="685"/>
      <c r="K19" s="24" t="str">
        <f>CONCATENATE("Y",DEC2HEX(HEX2DEC("C")+HEX2DEC($T$5)))</f>
        <v>YC</v>
      </c>
      <c r="L19" s="670" t="s">
        <v>42</v>
      </c>
      <c r="M19" s="69" t="s">
        <v>22</v>
      </c>
      <c r="N19" s="684"/>
      <c r="O19" s="713"/>
      <c r="P19" s="670" t="s">
        <v>641</v>
      </c>
      <c r="Q19" s="69" t="s">
        <v>22</v>
      </c>
      <c r="R19" s="684"/>
      <c r="S19" s="713"/>
      <c r="T19" s="182"/>
      <c r="U19" s="182"/>
    </row>
    <row r="20" spans="1:21" ht="28.8">
      <c r="A20" s="24" t="str">
        <f>CONCATENATE("X",DEC2HEX(HEX2DEC("D")+HEX2DEC($T$5)))</f>
        <v>XD</v>
      </c>
      <c r="B20" s="49" t="s">
        <v>644</v>
      </c>
      <c r="C20" s="670"/>
      <c r="D20" s="686"/>
      <c r="E20" s="685"/>
      <c r="F20" s="49" t="s">
        <v>640</v>
      </c>
      <c r="G20" s="670"/>
      <c r="H20" s="686"/>
      <c r="I20" s="685"/>
      <c r="K20" s="24" t="str">
        <f>CONCATENATE("Y",DEC2HEX(HEX2DEC("D")+HEX2DEC($T$5)))</f>
        <v>YD</v>
      </c>
      <c r="L20" s="670"/>
      <c r="M20" s="69" t="s">
        <v>23</v>
      </c>
      <c r="N20" s="684"/>
      <c r="O20" s="713"/>
      <c r="P20" s="670"/>
      <c r="Q20" s="69" t="s">
        <v>23</v>
      </c>
      <c r="R20" s="684"/>
      <c r="S20" s="713"/>
      <c r="T20" s="182"/>
      <c r="U20" s="182"/>
    </row>
    <row r="21" spans="1:21" ht="28.8">
      <c r="A21" s="24" t="str">
        <f>CONCATENATE("X",DEC2HEX(HEX2DEC("E")+HEX2DEC($T$5)))</f>
        <v>XE</v>
      </c>
      <c r="B21" s="49" t="s">
        <v>645</v>
      </c>
      <c r="C21" s="670"/>
      <c r="D21" s="686"/>
      <c r="E21" s="685"/>
      <c r="F21" s="49" t="s">
        <v>641</v>
      </c>
      <c r="G21" s="670"/>
      <c r="H21" s="686"/>
      <c r="I21" s="685"/>
      <c r="K21" s="24" t="str">
        <f>CONCATENATE("Y",DEC2HEX(HEX2DEC("E")+HEX2DEC($T$5)))</f>
        <v>YE</v>
      </c>
      <c r="L21" s="670" t="s">
        <v>43</v>
      </c>
      <c r="M21" s="69" t="s">
        <v>22</v>
      </c>
      <c r="N21" s="684"/>
      <c r="O21" s="713"/>
      <c r="P21" s="670" t="s">
        <v>642</v>
      </c>
      <c r="Q21" s="69" t="s">
        <v>22</v>
      </c>
      <c r="R21" s="684"/>
      <c r="S21" s="713"/>
      <c r="T21" s="182"/>
      <c r="U21" s="182"/>
    </row>
    <row r="22" spans="1:21" ht="28.8">
      <c r="A22" s="24" t="str">
        <f>CONCATENATE("X",DEC2HEX(HEX2DEC("F")+HEX2DEC($T$5)))</f>
        <v>XF</v>
      </c>
      <c r="B22" s="49" t="s">
        <v>646</v>
      </c>
      <c r="C22" s="670"/>
      <c r="D22" s="687"/>
      <c r="E22" s="688"/>
      <c r="F22" s="49" t="s">
        <v>642</v>
      </c>
      <c r="G22" s="670"/>
      <c r="H22" s="687"/>
      <c r="I22" s="688"/>
      <c r="K22" s="24" t="str">
        <f>CONCATENATE("Y",DEC2HEX(HEX2DEC("F")+HEX2DEC($T$5)))</f>
        <v>YF</v>
      </c>
      <c r="L22" s="670"/>
      <c r="M22" s="69" t="s">
        <v>23</v>
      </c>
      <c r="N22" s="714"/>
      <c r="O22" s="715"/>
      <c r="P22" s="670"/>
      <c r="Q22" s="69" t="s">
        <v>23</v>
      </c>
      <c r="R22" s="714"/>
      <c r="S22" s="715"/>
      <c r="T22" s="182"/>
      <c r="U22" s="182"/>
    </row>
    <row r="23" spans="1:21" ht="13.5" customHeight="1">
      <c r="A23" s="24" t="str">
        <f>CONCATENATE("X",DEC2HEX(HEX2DEC("10")+HEX2DEC($T$5)))</f>
        <v>X10</v>
      </c>
      <c r="B23" s="49" t="s">
        <v>647</v>
      </c>
      <c r="C23" s="669" t="s">
        <v>649</v>
      </c>
      <c r="D23" s="49" t="s">
        <v>44</v>
      </c>
      <c r="E23" s="681" t="s">
        <v>45</v>
      </c>
      <c r="F23" s="49" t="s">
        <v>639</v>
      </c>
      <c r="G23" s="669" t="s">
        <v>649</v>
      </c>
      <c r="H23" s="49" t="s">
        <v>639</v>
      </c>
      <c r="I23" s="681" t="s">
        <v>950</v>
      </c>
      <c r="K23" s="25" t="str">
        <f>CONCATENATE("Y",DEC2HEX(HEX2DEC("10")+HEX2DEC($T$5)))</f>
        <v>Y10</v>
      </c>
      <c r="L23" s="66" t="s">
        <v>46</v>
      </c>
      <c r="M23" s="669" t="s">
        <v>24</v>
      </c>
      <c r="N23" s="49" t="s">
        <v>47</v>
      </c>
      <c r="O23" s="722" t="s">
        <v>48</v>
      </c>
      <c r="P23" s="66" t="s">
        <v>639</v>
      </c>
      <c r="Q23" s="669" t="s">
        <v>24</v>
      </c>
      <c r="R23" s="49" t="s">
        <v>639</v>
      </c>
      <c r="S23" s="722" t="s">
        <v>49</v>
      </c>
      <c r="T23" s="182"/>
      <c r="U23" s="182"/>
    </row>
    <row r="24" spans="1:21">
      <c r="A24" s="24" t="str">
        <f>CONCATENATE("X",DEC2HEX(HEX2DEC("11")+HEX2DEC($T$5)))</f>
        <v>X11</v>
      </c>
      <c r="B24" s="49" t="s">
        <v>41</v>
      </c>
      <c r="C24" s="670"/>
      <c r="D24" s="49" t="s">
        <v>41</v>
      </c>
      <c r="E24" s="681"/>
      <c r="F24" s="49" t="s">
        <v>640</v>
      </c>
      <c r="G24" s="670"/>
      <c r="H24" s="49" t="s">
        <v>640</v>
      </c>
      <c r="I24" s="681"/>
      <c r="K24" s="25" t="str">
        <f>CONCATENATE("Y",DEC2HEX(HEX2DEC("11")+HEX2DEC($T$5)))</f>
        <v>Y11</v>
      </c>
      <c r="L24" s="66" t="s">
        <v>41</v>
      </c>
      <c r="M24" s="670"/>
      <c r="N24" s="49" t="s">
        <v>41</v>
      </c>
      <c r="O24" s="681"/>
      <c r="P24" s="66" t="s">
        <v>640</v>
      </c>
      <c r="Q24" s="670"/>
      <c r="R24" s="49" t="s">
        <v>640</v>
      </c>
      <c r="S24" s="681"/>
      <c r="T24" s="182"/>
      <c r="U24" s="182"/>
    </row>
    <row r="25" spans="1:21">
      <c r="A25" s="24" t="str">
        <f>CONCATENATE("X",DEC2HEX(HEX2DEC("12")+HEX2DEC($T$5)))</f>
        <v>X12</v>
      </c>
      <c r="B25" s="49" t="s">
        <v>42</v>
      </c>
      <c r="C25" s="670"/>
      <c r="D25" s="49" t="s">
        <v>42</v>
      </c>
      <c r="E25" s="681"/>
      <c r="F25" s="49" t="s">
        <v>641</v>
      </c>
      <c r="G25" s="670"/>
      <c r="H25" s="49" t="s">
        <v>641</v>
      </c>
      <c r="I25" s="681"/>
      <c r="K25" s="25" t="str">
        <f>CONCATENATE("Y",DEC2HEX(HEX2DEC("12")+HEX2DEC($T$5)))</f>
        <v>Y12</v>
      </c>
      <c r="L25" s="66" t="s">
        <v>42</v>
      </c>
      <c r="M25" s="670"/>
      <c r="N25" s="49" t="s">
        <v>42</v>
      </c>
      <c r="O25" s="681"/>
      <c r="P25" s="66" t="s">
        <v>641</v>
      </c>
      <c r="Q25" s="670"/>
      <c r="R25" s="49" t="s">
        <v>641</v>
      </c>
      <c r="S25" s="681"/>
      <c r="T25" s="182"/>
      <c r="U25" s="182"/>
    </row>
    <row r="26" spans="1:21">
      <c r="A26" s="24" t="str">
        <f>CONCATENATE("X",DEC2HEX(HEX2DEC("13")+HEX2DEC($T$5)))</f>
        <v>X13</v>
      </c>
      <c r="B26" s="49" t="s">
        <v>43</v>
      </c>
      <c r="C26" s="670"/>
      <c r="D26" s="49" t="s">
        <v>43</v>
      </c>
      <c r="E26" s="681"/>
      <c r="F26" s="49" t="s">
        <v>642</v>
      </c>
      <c r="G26" s="670"/>
      <c r="H26" s="49" t="s">
        <v>642</v>
      </c>
      <c r="I26" s="681"/>
      <c r="K26" s="25" t="str">
        <f>CONCATENATE("Y",DEC2HEX(HEX2DEC("13")+HEX2DEC($T$5)))</f>
        <v>Y13</v>
      </c>
      <c r="L26" s="66" t="s">
        <v>43</v>
      </c>
      <c r="M26" s="670"/>
      <c r="N26" s="49" t="s">
        <v>43</v>
      </c>
      <c r="O26" s="681"/>
      <c r="P26" s="66" t="s">
        <v>642</v>
      </c>
      <c r="Q26" s="670"/>
      <c r="R26" s="49" t="s">
        <v>642</v>
      </c>
      <c r="S26" s="681"/>
      <c r="T26" s="182"/>
      <c r="U26" s="182"/>
    </row>
    <row r="27" spans="1:21" ht="13.5" customHeight="1">
      <c r="A27" s="24" t="str">
        <f>CONCATENATE("X",DEC2HEX(HEX2DEC("14")+HEX2DEC($T$5)))</f>
        <v>X14</v>
      </c>
      <c r="B27" s="49" t="s">
        <v>46</v>
      </c>
      <c r="C27" s="669" t="s">
        <v>650</v>
      </c>
      <c r="D27" s="49" t="s">
        <v>50</v>
      </c>
      <c r="E27" s="681"/>
      <c r="F27" s="49" t="s">
        <v>639</v>
      </c>
      <c r="G27" s="669" t="s">
        <v>650</v>
      </c>
      <c r="H27" s="49" t="s">
        <v>6</v>
      </c>
      <c r="I27" s="681"/>
      <c r="K27" s="25" t="str">
        <f>CONCATENATE("Y",DEC2HEX(HEX2DEC("14")+HEX2DEC($T$5)))</f>
        <v>Y14</v>
      </c>
      <c r="L27" s="66" t="s">
        <v>46</v>
      </c>
      <c r="M27" s="669" t="s">
        <v>25</v>
      </c>
      <c r="N27" s="49" t="s">
        <v>51</v>
      </c>
      <c r="O27" s="681"/>
      <c r="P27" s="66" t="s">
        <v>639</v>
      </c>
      <c r="Q27" s="669" t="s">
        <v>25</v>
      </c>
      <c r="R27" s="49" t="s">
        <v>6</v>
      </c>
      <c r="S27" s="681"/>
      <c r="T27" s="182"/>
      <c r="U27" s="182"/>
    </row>
    <row r="28" spans="1:21">
      <c r="A28" s="24" t="str">
        <f>CONCATENATE("X",DEC2HEX(HEX2DEC("15")+HEX2DEC($T$5)))</f>
        <v>X15</v>
      </c>
      <c r="B28" s="49" t="s">
        <v>41</v>
      </c>
      <c r="C28" s="670"/>
      <c r="D28" s="49" t="s">
        <v>52</v>
      </c>
      <c r="E28" s="681"/>
      <c r="F28" s="49" t="s">
        <v>640</v>
      </c>
      <c r="G28" s="670"/>
      <c r="H28" s="49" t="s">
        <v>7</v>
      </c>
      <c r="I28" s="681"/>
      <c r="K28" s="25" t="str">
        <f>CONCATENATE("Y",DEC2HEX(HEX2DEC("15")+HEX2DEC($T$5)))</f>
        <v>Y15</v>
      </c>
      <c r="L28" s="66" t="s">
        <v>41</v>
      </c>
      <c r="M28" s="670"/>
      <c r="N28" s="49" t="s">
        <v>52</v>
      </c>
      <c r="O28" s="681"/>
      <c r="P28" s="66" t="s">
        <v>640</v>
      </c>
      <c r="Q28" s="670"/>
      <c r="R28" s="49" t="s">
        <v>7</v>
      </c>
      <c r="S28" s="681"/>
      <c r="T28" s="182"/>
      <c r="U28" s="182"/>
    </row>
    <row r="29" spans="1:21">
      <c r="A29" s="24" t="str">
        <f>CONCATENATE("X",DEC2HEX(HEX2DEC("16")+HEX2DEC($T$5)))</f>
        <v>X16</v>
      </c>
      <c r="B29" s="49" t="s">
        <v>42</v>
      </c>
      <c r="C29" s="670"/>
      <c r="D29" s="49" t="s">
        <v>53</v>
      </c>
      <c r="E29" s="681"/>
      <c r="F29" s="49" t="s">
        <v>641</v>
      </c>
      <c r="G29" s="670"/>
      <c r="H29" s="49" t="s">
        <v>8</v>
      </c>
      <c r="I29" s="681"/>
      <c r="K29" s="25" t="str">
        <f>CONCATENATE("Y",DEC2HEX(HEX2DEC("16")+HEX2DEC($T$5)))</f>
        <v>Y16</v>
      </c>
      <c r="L29" s="66" t="s">
        <v>42</v>
      </c>
      <c r="M29" s="670"/>
      <c r="N29" s="49" t="s">
        <v>53</v>
      </c>
      <c r="O29" s="681"/>
      <c r="P29" s="66" t="s">
        <v>641</v>
      </c>
      <c r="Q29" s="670"/>
      <c r="R29" s="49" t="s">
        <v>8</v>
      </c>
      <c r="S29" s="681"/>
      <c r="T29" s="182"/>
      <c r="U29" s="182"/>
    </row>
    <row r="30" spans="1:21">
      <c r="A30" s="24" t="str">
        <f>CONCATENATE("X",DEC2HEX(HEX2DEC("17")+HEX2DEC($T$5)))</f>
        <v>X17</v>
      </c>
      <c r="B30" s="49" t="s">
        <v>43</v>
      </c>
      <c r="C30" s="670"/>
      <c r="D30" s="49" t="s">
        <v>54</v>
      </c>
      <c r="E30" s="681"/>
      <c r="F30" s="49" t="s">
        <v>642</v>
      </c>
      <c r="G30" s="670"/>
      <c r="H30" s="49" t="s">
        <v>9</v>
      </c>
      <c r="I30" s="681"/>
      <c r="K30" s="25" t="str">
        <f>CONCATENATE("Y",DEC2HEX(HEX2DEC("17")+HEX2DEC($T$5)))</f>
        <v>Y17</v>
      </c>
      <c r="L30" s="66" t="s">
        <v>43</v>
      </c>
      <c r="M30" s="670"/>
      <c r="N30" s="49" t="s">
        <v>54</v>
      </c>
      <c r="O30" s="681"/>
      <c r="P30" s="66" t="s">
        <v>642</v>
      </c>
      <c r="Q30" s="670"/>
      <c r="R30" s="49" t="s">
        <v>9</v>
      </c>
      <c r="S30" s="681"/>
      <c r="T30" s="182"/>
      <c r="U30" s="182"/>
    </row>
    <row r="31" spans="1:21">
      <c r="A31" s="24" t="str">
        <f>CONCATENATE("X",DEC2HEX(HEX2DEC("18")+HEX2DEC($T$5)))</f>
        <v>X18</v>
      </c>
      <c r="B31" s="671" t="s">
        <v>55</v>
      </c>
      <c r="C31" s="672"/>
      <c r="D31" s="49" t="s">
        <v>56</v>
      </c>
      <c r="E31" s="681"/>
      <c r="F31" s="671" t="s">
        <v>638</v>
      </c>
      <c r="G31" s="672"/>
      <c r="H31" s="49" t="s">
        <v>10</v>
      </c>
      <c r="I31" s="681"/>
      <c r="K31" s="25" t="str">
        <f>CONCATENATE("Y",DEC2HEX(HEX2DEC("18")+HEX2DEC($T$5)))</f>
        <v>Y18</v>
      </c>
      <c r="L31" s="716" t="s">
        <v>55</v>
      </c>
      <c r="M31" s="716"/>
      <c r="N31" s="49" t="s">
        <v>56</v>
      </c>
      <c r="O31" s="681"/>
      <c r="P31" s="716" t="s">
        <v>638</v>
      </c>
      <c r="Q31" s="716"/>
      <c r="R31" s="49" t="s">
        <v>10</v>
      </c>
      <c r="S31" s="681"/>
      <c r="T31" s="182"/>
      <c r="U31" s="182"/>
    </row>
    <row r="32" spans="1:21">
      <c r="A32" s="24" t="str">
        <f>CONCATENATE("X",DEC2HEX(HEX2DEC("19")+HEX2DEC($T$5)))</f>
        <v>X19</v>
      </c>
      <c r="B32" s="673"/>
      <c r="C32" s="674"/>
      <c r="D32" s="49" t="s">
        <v>57</v>
      </c>
      <c r="E32" s="681"/>
      <c r="F32" s="673"/>
      <c r="G32" s="674"/>
      <c r="H32" s="49" t="s">
        <v>11</v>
      </c>
      <c r="I32" s="681"/>
      <c r="K32" s="25" t="str">
        <f>CONCATENATE("Y",DEC2HEX(HEX2DEC("19")+HEX2DEC($T$5)))</f>
        <v>Y19</v>
      </c>
      <c r="L32" s="716"/>
      <c r="M32" s="716"/>
      <c r="N32" s="49" t="s">
        <v>57</v>
      </c>
      <c r="O32" s="681"/>
      <c r="P32" s="716"/>
      <c r="Q32" s="716"/>
      <c r="R32" s="49" t="s">
        <v>11</v>
      </c>
      <c r="S32" s="681"/>
      <c r="T32" s="182"/>
      <c r="U32" s="182"/>
    </row>
    <row r="33" spans="1:21">
      <c r="A33" s="24" t="str">
        <f>CONCATENATE("X",DEC2HEX(HEX2DEC("1A")+HEX2DEC($T$5)))</f>
        <v>X1A</v>
      </c>
      <c r="B33" s="673"/>
      <c r="C33" s="674"/>
      <c r="D33" s="49" t="s">
        <v>58</v>
      </c>
      <c r="E33" s="681"/>
      <c r="F33" s="673"/>
      <c r="G33" s="674"/>
      <c r="H33" s="49" t="s">
        <v>12</v>
      </c>
      <c r="I33" s="681"/>
      <c r="K33" s="25" t="str">
        <f>CONCATENATE("Y",DEC2HEX(HEX2DEC("1A")+HEX2DEC($T$5)))</f>
        <v>Y1A</v>
      </c>
      <c r="L33" s="716"/>
      <c r="M33" s="716"/>
      <c r="N33" s="49" t="s">
        <v>58</v>
      </c>
      <c r="O33" s="681"/>
      <c r="P33" s="716"/>
      <c r="Q33" s="716"/>
      <c r="R33" s="49" t="s">
        <v>12</v>
      </c>
      <c r="S33" s="681"/>
      <c r="T33" s="182"/>
      <c r="U33" s="182"/>
    </row>
    <row r="34" spans="1:21">
      <c r="A34" s="24" t="str">
        <f>CONCATENATE("X",DEC2HEX(HEX2DEC("1B")+HEX2DEC($T$5)))</f>
        <v>X1B</v>
      </c>
      <c r="B34" s="673"/>
      <c r="C34" s="674"/>
      <c r="D34" s="49" t="s">
        <v>59</v>
      </c>
      <c r="E34" s="681"/>
      <c r="F34" s="673"/>
      <c r="G34" s="674"/>
      <c r="H34" s="49" t="s">
        <v>13</v>
      </c>
      <c r="I34" s="681"/>
      <c r="K34" s="25" t="str">
        <f>CONCATENATE("Y",DEC2HEX(HEX2DEC("1B")+HEX2DEC($T$5)))</f>
        <v>Y1B</v>
      </c>
      <c r="L34" s="716"/>
      <c r="M34" s="716"/>
      <c r="N34" s="49" t="s">
        <v>59</v>
      </c>
      <c r="O34" s="681"/>
      <c r="P34" s="716"/>
      <c r="Q34" s="716"/>
      <c r="R34" s="49" t="s">
        <v>13</v>
      </c>
      <c r="S34" s="681"/>
      <c r="T34" s="182"/>
      <c r="U34" s="182"/>
    </row>
    <row r="35" spans="1:21">
      <c r="A35" s="24" t="str">
        <f>CONCATENATE("X",DEC2HEX(HEX2DEC("1C")+HEX2DEC($T$5)))</f>
        <v>X1C</v>
      </c>
      <c r="B35" s="673"/>
      <c r="C35" s="674"/>
      <c r="D35" s="49" t="s">
        <v>60</v>
      </c>
      <c r="E35" s="681"/>
      <c r="F35" s="673"/>
      <c r="G35" s="674"/>
      <c r="H35" s="49" t="s">
        <v>14</v>
      </c>
      <c r="I35" s="681"/>
      <c r="K35" s="25" t="str">
        <f>CONCATENATE("Y",DEC2HEX(HEX2DEC("1C")+HEX2DEC($T$5)))</f>
        <v>Y1C</v>
      </c>
      <c r="L35" s="716"/>
      <c r="M35" s="716"/>
      <c r="N35" s="49" t="s">
        <v>60</v>
      </c>
      <c r="O35" s="681"/>
      <c r="P35" s="716"/>
      <c r="Q35" s="716"/>
      <c r="R35" s="49" t="s">
        <v>14</v>
      </c>
      <c r="S35" s="681"/>
      <c r="T35" s="182"/>
      <c r="U35" s="182"/>
    </row>
    <row r="36" spans="1:21">
      <c r="A36" s="24" t="str">
        <f>CONCATENATE("X",DEC2HEX(HEX2DEC("1D")+HEX2DEC($T$5)))</f>
        <v>X1D</v>
      </c>
      <c r="B36" s="673"/>
      <c r="C36" s="674"/>
      <c r="D36" s="49" t="s">
        <v>61</v>
      </c>
      <c r="E36" s="681"/>
      <c r="F36" s="673"/>
      <c r="G36" s="674"/>
      <c r="H36" s="49" t="s">
        <v>15</v>
      </c>
      <c r="I36" s="681"/>
      <c r="K36" s="25" t="str">
        <f>CONCATENATE("Y",DEC2HEX(HEX2DEC("1D")+HEX2DEC($T$5)))</f>
        <v>Y1D</v>
      </c>
      <c r="L36" s="716"/>
      <c r="M36" s="716"/>
      <c r="N36" s="49" t="s">
        <v>61</v>
      </c>
      <c r="O36" s="681"/>
      <c r="P36" s="716"/>
      <c r="Q36" s="716"/>
      <c r="R36" s="49" t="s">
        <v>15</v>
      </c>
      <c r="S36" s="681"/>
      <c r="T36" s="182"/>
      <c r="U36" s="182"/>
    </row>
    <row r="37" spans="1:21">
      <c r="A37" s="24" t="str">
        <f>CONCATENATE("X",DEC2HEX(HEX2DEC("1E")+HEX2DEC($T$5)))</f>
        <v>X1E</v>
      </c>
      <c r="B37" s="673"/>
      <c r="C37" s="674"/>
      <c r="D37" s="49" t="s">
        <v>62</v>
      </c>
      <c r="E37" s="681"/>
      <c r="F37" s="673"/>
      <c r="G37" s="674"/>
      <c r="H37" s="49" t="s">
        <v>16</v>
      </c>
      <c r="I37" s="681"/>
      <c r="K37" s="25" t="str">
        <f>CONCATENATE("Y",DEC2HEX(HEX2DEC("1E")+HEX2DEC($T$5)))</f>
        <v>Y1E</v>
      </c>
      <c r="L37" s="716"/>
      <c r="M37" s="716"/>
      <c r="N37" s="49" t="s">
        <v>62</v>
      </c>
      <c r="O37" s="681"/>
      <c r="P37" s="716"/>
      <c r="Q37" s="716"/>
      <c r="R37" s="49" t="s">
        <v>16</v>
      </c>
      <c r="S37" s="681"/>
      <c r="T37" s="182"/>
      <c r="U37" s="182"/>
    </row>
    <row r="38" spans="1:21" ht="15" thickBot="1">
      <c r="A38" s="26" t="str">
        <f>CONCATENATE("X",DEC2HEX(HEX2DEC("1F")+HEX2DEC($T$5)))</f>
        <v>X1F</v>
      </c>
      <c r="B38" s="675"/>
      <c r="C38" s="676"/>
      <c r="D38" s="172" t="s">
        <v>63</v>
      </c>
      <c r="E38" s="689"/>
      <c r="F38" s="675"/>
      <c r="G38" s="676"/>
      <c r="H38" s="172" t="s">
        <v>17</v>
      </c>
      <c r="I38" s="689"/>
      <c r="K38" s="27" t="str">
        <f>CONCATENATE("Y",DEC2HEX(HEX2DEC("1F")+HEX2DEC($T$5)))</f>
        <v>Y1F</v>
      </c>
      <c r="L38" s="717"/>
      <c r="M38" s="717"/>
      <c r="N38" s="172" t="s">
        <v>63</v>
      </c>
      <c r="O38" s="689"/>
      <c r="P38" s="717"/>
      <c r="Q38" s="717"/>
      <c r="R38" s="172" t="s">
        <v>17</v>
      </c>
      <c r="S38" s="689"/>
      <c r="T38" s="182"/>
      <c r="U38" s="182"/>
    </row>
    <row r="41" spans="1:21">
      <c r="A41" s="565"/>
      <c r="B41" s="565"/>
      <c r="C41" s="565"/>
      <c r="D41" s="565"/>
      <c r="E41" s="565"/>
      <c r="F41" s="565"/>
      <c r="G41" s="565"/>
      <c r="H41" s="565"/>
      <c r="I41" s="565"/>
      <c r="J41" s="565"/>
      <c r="K41" s="565"/>
    </row>
    <row r="42" spans="1:21">
      <c r="A42" s="726"/>
      <c r="B42" s="726"/>
      <c r="C42" s="726"/>
      <c r="D42" s="726"/>
      <c r="E42" s="726"/>
      <c r="F42" s="726"/>
      <c r="G42" s="726"/>
      <c r="H42" s="726"/>
      <c r="I42" s="726"/>
      <c r="J42" s="726"/>
      <c r="K42" s="726"/>
    </row>
    <row r="44" spans="1:21">
      <c r="S44" s="174"/>
    </row>
  </sheetData>
  <sheetProtection password="DC3B" sheet="1" formatCells="0" formatColumns="0" formatRows="0" insertColumns="0" insertRows="0" insertHyperlinks="0" deleteColumns="0" deleteRows="0" sort="0" autoFilter="0" pivotTables="0"/>
  <protectedRanges>
    <protectedRange sqref="B4" name="範囲1"/>
  </protectedRanges>
  <mergeCells count="77">
    <mergeCell ref="C4:H4"/>
    <mergeCell ref="I4:S4"/>
    <mergeCell ref="A42:K42"/>
    <mergeCell ref="L9:M10"/>
    <mergeCell ref="C11:C14"/>
    <mergeCell ref="C23:C26"/>
    <mergeCell ref="C15:C18"/>
    <mergeCell ref="C19:C22"/>
    <mergeCell ref="L19:L20"/>
    <mergeCell ref="L21:L22"/>
    <mergeCell ref="S23:S38"/>
    <mergeCell ref="I23:I38"/>
    <mergeCell ref="M11:M14"/>
    <mergeCell ref="M23:M26"/>
    <mergeCell ref="M27:M30"/>
    <mergeCell ref="L31:M38"/>
    <mergeCell ref="L15:L16"/>
    <mergeCell ref="L17:L18"/>
    <mergeCell ref="R11:S22"/>
    <mergeCell ref="P31:Q38"/>
    <mergeCell ref="R9:S10"/>
    <mergeCell ref="P9:Q10"/>
    <mergeCell ref="Q11:Q14"/>
    <mergeCell ref="P15:P16"/>
    <mergeCell ref="P17:P18"/>
    <mergeCell ref="N9:O10"/>
    <mergeCell ref="N11:O22"/>
    <mergeCell ref="O23:O38"/>
    <mergeCell ref="P19:P20"/>
    <mergeCell ref="P21:P22"/>
    <mergeCell ref="Q23:Q26"/>
    <mergeCell ref="Q27:Q30"/>
    <mergeCell ref="R7:S7"/>
    <mergeCell ref="R8:S8"/>
    <mergeCell ref="N7:O7"/>
    <mergeCell ref="N8:O8"/>
    <mergeCell ref="H7:I7"/>
    <mergeCell ref="H8:I8"/>
    <mergeCell ref="L7:M7"/>
    <mergeCell ref="L8:M8"/>
    <mergeCell ref="P7:Q7"/>
    <mergeCell ref="P8:Q8"/>
    <mergeCell ref="B6:C6"/>
    <mergeCell ref="R6:S6"/>
    <mergeCell ref="L6:M6"/>
    <mergeCell ref="K5:K6"/>
    <mergeCell ref="L5:S5"/>
    <mergeCell ref="B5:I5"/>
    <mergeCell ref="N6:O6"/>
    <mergeCell ref="P6:Q6"/>
    <mergeCell ref="H6:I6"/>
    <mergeCell ref="R2:S2"/>
    <mergeCell ref="A41:K41"/>
    <mergeCell ref="B9:C10"/>
    <mergeCell ref="B8:C8"/>
    <mergeCell ref="B7:C7"/>
    <mergeCell ref="H9:I10"/>
    <mergeCell ref="H11:I22"/>
    <mergeCell ref="C27:C30"/>
    <mergeCell ref="B31:C38"/>
    <mergeCell ref="A5:A6"/>
    <mergeCell ref="G19:G22"/>
    <mergeCell ref="G23:G26"/>
    <mergeCell ref="F6:G6"/>
    <mergeCell ref="F7:G7"/>
    <mergeCell ref="F8:G8"/>
    <mergeCell ref="F9:G10"/>
    <mergeCell ref="G27:G30"/>
    <mergeCell ref="F31:G38"/>
    <mergeCell ref="D6:E6"/>
    <mergeCell ref="D7:E7"/>
    <mergeCell ref="D8:E8"/>
    <mergeCell ref="D9:E10"/>
    <mergeCell ref="D11:E22"/>
    <mergeCell ref="E23:E38"/>
    <mergeCell ref="G11:G14"/>
    <mergeCell ref="G15:G18"/>
  </mergeCells>
  <phoneticPr fontId="2"/>
  <dataValidations count="1">
    <dataValidation type="textLength" operator="lessThanOrEqual" allowBlank="1" showInputMessage="1" showErrorMessage="1" errorTitle="起始XY地址输入错误" error="请输入4位16进制数。" promptTitle="&lt; 请输入4位16进制数 &gt;" prompt="[L02CPU ]:0000～03E0_x000a_[L26CPU-BT]:0000～0FE0_x000a_[LJ72GF15-T2]:0000～0FE0" sqref="B4" xr:uid="{00000000-0002-0000-0200-000000000000}">
      <formula1>4</formula1>
    </dataValidation>
  </dataValidations>
  <hyperlinks>
    <hyperlink ref="R11:S22" location="Axis_Control_Cd.180_MH16" display="Axis_Control_Cd.180_MH16" xr:uid="{00000000-0004-0000-0200-000000000000}"/>
    <hyperlink ref="R2" location="バッファメモリエリア構成一覧!A1" display="一覧へ戻る" xr:uid="{00000000-0004-0000-0200-000001000000}"/>
    <hyperlink ref="H11:I22" location="Axis_Monitor_Md.31_MH16" display="Axis_Monitor_Md.31_MH16" xr:uid="{00000000-0004-0000-0200-000002000000}"/>
    <hyperlink ref="I4:S4" location="注意事项!A1" display="※未正常显示软元件编号时请参照[注意事项]。" xr:uid="{00000000-0004-0000-0200-000003000000}"/>
    <hyperlink ref="D11:E22" location="Axis_Monitor_Md.31_MS16" display="Axis_Monitor_Md.31_MS16" xr:uid="{00000000-0004-0000-0200-000004000000}"/>
    <hyperlink ref="N11:O22" location="Axis_Control_Cd.180_MS16" display="Axis_Control_Cd.180_MS16" xr:uid="{00000000-0004-0000-0200-000005000000}"/>
    <hyperlink ref="R2:S2" location="缓冲存储区配置一览!A1" display="返回一览" xr:uid="{00000000-0004-0000-0200-000006000000}"/>
  </hyperlinks>
  <pageMargins left="0.75" right="0.3" top="1" bottom="0.72" header="0.51200000000000001" footer="0.51200000000000001"/>
  <pageSetup paperSize="9" scale="83" orientation="portrait" r:id="rId1"/>
  <headerFooter alignWithMargins="0">
    <oddHeader>&amp;L&amp;F/&amp;A</oddHeader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autoPageBreaks="0"/>
  </sheetPr>
  <dimension ref="A1:U137"/>
  <sheetViews>
    <sheetView showGridLines="0" showRowColHeaders="0" topLeftCell="A28" zoomScaleNormal="85" zoomScaleSheetLayoutView="85" workbookViewId="0">
      <selection activeCell="G54" sqref="G54:H54"/>
    </sheetView>
  </sheetViews>
  <sheetFormatPr defaultColWidth="9" defaultRowHeight="14.4"/>
  <cols>
    <col min="1" max="1" width="7.6640625" style="169" customWidth="1"/>
    <col min="2" max="2" width="49.44140625" style="169" bestFit="1" customWidth="1"/>
    <col min="3" max="12" width="6.33203125" style="169" customWidth="1"/>
    <col min="13" max="13" width="8.88671875" style="347" hidden="1" customWidth="1"/>
    <col min="14" max="14" width="4.33203125" style="348" hidden="1" customWidth="1"/>
    <col min="15" max="15" width="4" style="348" hidden="1" customWidth="1"/>
    <col min="16" max="16" width="4.6640625" style="348" hidden="1" customWidth="1"/>
    <col min="17" max="17" width="4.88671875" style="348" hidden="1" customWidth="1"/>
    <col min="18" max="18" width="4" style="348" hidden="1" customWidth="1"/>
    <col min="19" max="19" width="4.44140625" style="347" hidden="1" customWidth="1"/>
    <col min="20" max="20" width="5.77734375" style="169" customWidth="1"/>
    <col min="21" max="16384" width="9" style="169"/>
  </cols>
  <sheetData>
    <row r="1" spans="1:20" ht="19.5" customHeight="1" thickTop="1" thickBot="1">
      <c r="A1" s="46" t="s">
        <v>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345"/>
      <c r="N1" s="346"/>
      <c r="O1" s="345"/>
      <c r="P1" s="345"/>
      <c r="Q1" s="345"/>
      <c r="R1" s="345"/>
      <c r="S1" s="345"/>
      <c r="T1" s="47"/>
    </row>
    <row r="2" spans="1:20" ht="16.2" thickTop="1">
      <c r="K2" s="871" t="s">
        <v>28</v>
      </c>
      <c r="L2" s="871"/>
    </row>
    <row r="3" spans="1:20" ht="15" thickBot="1">
      <c r="D3" s="171"/>
      <c r="E3" s="171"/>
      <c r="F3" s="171"/>
      <c r="G3" s="171"/>
      <c r="H3" s="171"/>
      <c r="I3" s="171"/>
      <c r="J3" s="171"/>
      <c r="L3" s="171"/>
      <c r="P3" s="349"/>
    </row>
    <row r="4" spans="1:20" s="191" customFormat="1" ht="15.75" customHeight="1" thickBot="1">
      <c r="A4" s="867" t="s">
        <v>658</v>
      </c>
      <c r="B4" s="868"/>
      <c r="C4" s="188"/>
      <c r="D4" s="189"/>
      <c r="E4" s="189"/>
      <c r="F4" s="189"/>
      <c r="G4" s="189"/>
      <c r="H4" s="189"/>
      <c r="I4" s="189"/>
      <c r="J4" s="189"/>
      <c r="K4" s="190" t="s">
        <v>131</v>
      </c>
      <c r="L4" s="45">
        <v>1</v>
      </c>
      <c r="M4" s="350">
        <f>IF(((L4&lt;1)+(L4&gt;16)),1,L4)</f>
        <v>1</v>
      </c>
      <c r="N4" s="351"/>
      <c r="O4" s="351"/>
      <c r="P4" s="351"/>
      <c r="Q4" s="351"/>
      <c r="R4" s="351"/>
      <c r="S4" s="350"/>
    </row>
    <row r="5" spans="1:20" ht="14.25" customHeight="1">
      <c r="A5" s="697" t="s">
        <v>132</v>
      </c>
      <c r="B5" s="855" t="s">
        <v>133</v>
      </c>
      <c r="C5" s="755" t="s">
        <v>702</v>
      </c>
      <c r="D5" s="756"/>
      <c r="E5" s="756"/>
      <c r="F5" s="756"/>
      <c r="G5" s="756"/>
      <c r="H5" s="756"/>
      <c r="I5" s="756"/>
      <c r="J5" s="756"/>
      <c r="K5" s="756"/>
      <c r="L5" s="757"/>
    </row>
    <row r="6" spans="1:20" ht="15" thickBot="1">
      <c r="A6" s="698"/>
      <c r="B6" s="677"/>
      <c r="C6" s="817" t="s">
        <v>769</v>
      </c>
      <c r="D6" s="813"/>
      <c r="E6" s="812" t="s">
        <v>770</v>
      </c>
      <c r="F6" s="813"/>
      <c r="G6" s="827" t="s">
        <v>768</v>
      </c>
      <c r="H6" s="872"/>
      <c r="I6" s="812" t="s">
        <v>947</v>
      </c>
      <c r="J6" s="813"/>
      <c r="K6" s="860" t="s">
        <v>948</v>
      </c>
      <c r="L6" s="861"/>
    </row>
    <row r="7" spans="1:20" ht="15" thickTop="1">
      <c r="A7" s="192">
        <v>1</v>
      </c>
      <c r="B7" s="29" t="s">
        <v>1138</v>
      </c>
      <c r="C7" s="865">
        <f>IF($M$4&gt;2,"-",$M$7+150*($M$4-1))</f>
        <v>0</v>
      </c>
      <c r="D7" s="866"/>
      <c r="E7" s="869">
        <f>IF($M$4&gt;4,"-",$M$7+150*($M$4-1))</f>
        <v>0</v>
      </c>
      <c r="F7" s="869"/>
      <c r="G7" s="873">
        <f t="shared" ref="G7:G14" si="0">$M7+150*($M$4-1)</f>
        <v>0</v>
      </c>
      <c r="H7" s="874"/>
      <c r="I7" s="869">
        <f>IF($M$4&gt;4,"-",$M$7+150*($M$4-1))</f>
        <v>0</v>
      </c>
      <c r="J7" s="869"/>
      <c r="K7" s="862">
        <f>M7+150*($M$4-1)</f>
        <v>0</v>
      </c>
      <c r="L7" s="863"/>
      <c r="M7" s="347">
        <v>0</v>
      </c>
    </row>
    <row r="8" spans="1:20">
      <c r="A8" s="193">
        <v>4</v>
      </c>
      <c r="B8" s="30" t="s">
        <v>1139</v>
      </c>
      <c r="C8" s="744">
        <f>IF($M$4&gt;2,"-",$M$8+150*($M$4-1))</f>
        <v>1</v>
      </c>
      <c r="D8" s="851"/>
      <c r="E8" s="744">
        <f>IF($M$4&gt;4,"-",$M$8+150*($M$4-1))</f>
        <v>1</v>
      </c>
      <c r="F8" s="851"/>
      <c r="G8" s="744">
        <f t="shared" si="0"/>
        <v>1</v>
      </c>
      <c r="H8" s="745"/>
      <c r="I8" s="744">
        <f>IF($M$4&gt;4,"-",$M$8+150*($M$4-1))</f>
        <v>1</v>
      </c>
      <c r="J8" s="851"/>
      <c r="K8" s="851">
        <f t="shared" ref="K8:K14" si="1">M8+150*($M$4-1)</f>
        <v>1</v>
      </c>
      <c r="L8" s="794"/>
      <c r="M8" s="347">
        <v>1</v>
      </c>
    </row>
    <row r="9" spans="1:20">
      <c r="A9" s="838">
        <v>2</v>
      </c>
      <c r="B9" s="840" t="s">
        <v>1137</v>
      </c>
      <c r="C9" s="765">
        <f>IF($M$4&gt;2,"-",$M$9+150*($M$4-1))</f>
        <v>2</v>
      </c>
      <c r="D9" s="821"/>
      <c r="E9" s="765">
        <f>IF($M$4&gt;4,"-",$M$9+150*($M$4-1))</f>
        <v>2</v>
      </c>
      <c r="F9" s="821"/>
      <c r="G9" s="765">
        <f t="shared" si="0"/>
        <v>2</v>
      </c>
      <c r="H9" s="766"/>
      <c r="I9" s="765">
        <f>IF($M$4&gt;4,"-",$M$9+150*($M$4-1))</f>
        <v>2</v>
      </c>
      <c r="J9" s="821"/>
      <c r="K9" s="821">
        <f>M9+150*($M$4-1)</f>
        <v>2</v>
      </c>
      <c r="L9" s="822"/>
      <c r="M9" s="347">
        <v>2</v>
      </c>
    </row>
    <row r="10" spans="1:20">
      <c r="A10" s="839"/>
      <c r="B10" s="841"/>
      <c r="C10" s="808">
        <f>IF($M$4&gt;2,"-",$M$10+150*($M$4-1))</f>
        <v>3</v>
      </c>
      <c r="D10" s="808"/>
      <c r="E10" s="808">
        <f>IF($M$4&gt;4,"-",$M$10+150*($M$4-1))</f>
        <v>3</v>
      </c>
      <c r="F10" s="808"/>
      <c r="G10" s="771">
        <f t="shared" si="0"/>
        <v>3</v>
      </c>
      <c r="H10" s="772"/>
      <c r="I10" s="808">
        <f>IF($M$4&gt;4,"-",$M$10+150*($M$4-1))</f>
        <v>3</v>
      </c>
      <c r="J10" s="808"/>
      <c r="K10" s="857">
        <f t="shared" si="1"/>
        <v>3</v>
      </c>
      <c r="L10" s="814"/>
      <c r="M10" s="347">
        <v>3</v>
      </c>
    </row>
    <row r="11" spans="1:20">
      <c r="A11" s="838">
        <v>3</v>
      </c>
      <c r="B11" s="844" t="s">
        <v>1140</v>
      </c>
      <c r="C11" s="767">
        <f>IF($M$4&gt;2,"-",$M$11+150*($M$4-1))</f>
        <v>4</v>
      </c>
      <c r="D11" s="767"/>
      <c r="E11" s="767">
        <f>IF($M$4&gt;4,"-",$M$11+150*($M$4-1))</f>
        <v>4</v>
      </c>
      <c r="F11" s="767"/>
      <c r="G11" s="768">
        <f t="shared" si="0"/>
        <v>4</v>
      </c>
      <c r="H11" s="769"/>
      <c r="I11" s="767">
        <f>IF($M$4&gt;4,"-",$M$11+150*($M$4-1))</f>
        <v>4</v>
      </c>
      <c r="J11" s="767"/>
      <c r="K11" s="837">
        <f t="shared" si="1"/>
        <v>4</v>
      </c>
      <c r="L11" s="829"/>
      <c r="M11" s="347">
        <v>4</v>
      </c>
    </row>
    <row r="12" spans="1:20">
      <c r="A12" s="839"/>
      <c r="B12" s="845"/>
      <c r="C12" s="762">
        <f>IF($M$4&gt;2,"-",$M$12+150*($M$4-1))</f>
        <v>5</v>
      </c>
      <c r="D12" s="762"/>
      <c r="E12" s="762">
        <f>IF($M$4&gt;4,"-",$M$12+150*($M$4-1))</f>
        <v>5</v>
      </c>
      <c r="F12" s="762"/>
      <c r="G12" s="763">
        <f t="shared" si="0"/>
        <v>5</v>
      </c>
      <c r="H12" s="764"/>
      <c r="I12" s="762">
        <f>IF($M$4&gt;4,"-",$M$12+150*($M$4-1))</f>
        <v>5</v>
      </c>
      <c r="J12" s="762"/>
      <c r="K12" s="852">
        <f t="shared" si="1"/>
        <v>5</v>
      </c>
      <c r="L12" s="820"/>
      <c r="M12" s="347">
        <v>5</v>
      </c>
    </row>
    <row r="13" spans="1:20">
      <c r="A13" s="838">
        <v>7</v>
      </c>
      <c r="B13" s="840" t="s">
        <v>1141</v>
      </c>
      <c r="C13" s="752">
        <f>IF($M$4&gt;2,"-",$M$13+150*($M$4-1))</f>
        <v>6</v>
      </c>
      <c r="D13" s="752"/>
      <c r="E13" s="752">
        <f>IF($M$4&gt;4,"-",$M$13+150*($M$4-1))</f>
        <v>6</v>
      </c>
      <c r="F13" s="752"/>
      <c r="G13" s="765">
        <f t="shared" si="0"/>
        <v>6</v>
      </c>
      <c r="H13" s="766"/>
      <c r="I13" s="752">
        <f>IF($M$4&gt;4,"-",$M$13+150*($M$4-1))</f>
        <v>6</v>
      </c>
      <c r="J13" s="752"/>
      <c r="K13" s="821">
        <f t="shared" si="1"/>
        <v>6</v>
      </c>
      <c r="L13" s="822"/>
      <c r="M13" s="347">
        <v>6</v>
      </c>
    </row>
    <row r="14" spans="1:20" ht="15" thickBot="1">
      <c r="A14" s="842"/>
      <c r="B14" s="843"/>
      <c r="C14" s="809">
        <f>IF($M$4&gt;2,"-",$M$14+150*($M$4-1))</f>
        <v>7</v>
      </c>
      <c r="D14" s="809"/>
      <c r="E14" s="809">
        <f>IF($M$4&gt;4,"-",$M$14+150*($M$4-1))</f>
        <v>7</v>
      </c>
      <c r="F14" s="809"/>
      <c r="G14" s="818">
        <f t="shared" si="0"/>
        <v>7</v>
      </c>
      <c r="H14" s="819"/>
      <c r="I14" s="809">
        <f>IF($M$4&gt;4,"-",$M$14+150*($M$4-1))</f>
        <v>7</v>
      </c>
      <c r="J14" s="809"/>
      <c r="K14" s="864">
        <f t="shared" si="1"/>
        <v>7</v>
      </c>
      <c r="L14" s="810"/>
      <c r="M14" s="347">
        <v>7</v>
      </c>
    </row>
    <row r="15" spans="1:20">
      <c r="D15" s="171"/>
      <c r="E15" s="171"/>
      <c r="F15" s="171"/>
      <c r="G15" s="171"/>
      <c r="H15" s="171"/>
      <c r="I15" s="171"/>
      <c r="J15" s="171"/>
      <c r="K15" s="876"/>
      <c r="L15" s="876"/>
    </row>
    <row r="16" spans="1:20" ht="15" thickBot="1">
      <c r="D16" s="171"/>
      <c r="E16" s="171"/>
      <c r="F16" s="171"/>
      <c r="G16" s="171"/>
      <c r="H16" s="171"/>
      <c r="I16" s="171"/>
      <c r="J16" s="171"/>
      <c r="L16" s="171"/>
    </row>
    <row r="17" spans="1:21" s="191" customFormat="1" ht="15.75" customHeight="1" thickBot="1">
      <c r="A17" s="867" t="s">
        <v>659</v>
      </c>
      <c r="B17" s="868"/>
      <c r="C17" s="188"/>
      <c r="D17" s="189"/>
      <c r="E17" s="189"/>
      <c r="F17" s="189"/>
      <c r="G17" s="189"/>
      <c r="H17" s="189"/>
      <c r="I17" s="189"/>
      <c r="J17" s="189"/>
      <c r="K17" s="190" t="s">
        <v>131</v>
      </c>
      <c r="L17" s="45">
        <v>1</v>
      </c>
      <c r="M17" s="350">
        <f>IF(((L17&lt;1)+(L17&gt;16)),1,L17)</f>
        <v>1</v>
      </c>
      <c r="N17" s="351"/>
      <c r="O17" s="351"/>
      <c r="P17" s="351"/>
      <c r="Q17" s="351"/>
      <c r="R17" s="351"/>
      <c r="S17" s="350"/>
    </row>
    <row r="18" spans="1:21">
      <c r="A18" s="697" t="s">
        <v>132</v>
      </c>
      <c r="B18" s="855" t="s">
        <v>133</v>
      </c>
      <c r="C18" s="755" t="s">
        <v>702</v>
      </c>
      <c r="D18" s="756"/>
      <c r="E18" s="756"/>
      <c r="F18" s="756"/>
      <c r="G18" s="756"/>
      <c r="H18" s="756"/>
      <c r="I18" s="756"/>
      <c r="J18" s="756"/>
      <c r="K18" s="756"/>
      <c r="L18" s="757"/>
    </row>
    <row r="19" spans="1:21" ht="14.25" customHeight="1" thickBot="1">
      <c r="A19" s="698"/>
      <c r="B19" s="677"/>
      <c r="C19" s="827" t="s">
        <v>961</v>
      </c>
      <c r="D19" s="774"/>
      <c r="E19" s="773" t="s">
        <v>962</v>
      </c>
      <c r="F19" s="774"/>
      <c r="G19" s="775" t="s">
        <v>963</v>
      </c>
      <c r="H19" s="776"/>
      <c r="I19" s="812" t="s">
        <v>947</v>
      </c>
      <c r="J19" s="813"/>
      <c r="K19" s="860" t="s">
        <v>948</v>
      </c>
      <c r="L19" s="861"/>
    </row>
    <row r="20" spans="1:21" ht="15" thickTop="1">
      <c r="A20" s="850">
        <v>8</v>
      </c>
      <c r="B20" s="870" t="s">
        <v>65</v>
      </c>
      <c r="C20" s="752">
        <f>IF($M$17&gt;2,"-",$M$22+150*($M$17-1))</f>
        <v>10</v>
      </c>
      <c r="D20" s="752"/>
      <c r="E20" s="752">
        <f>IF($M$17&gt;4,"-",$M$22+150*($M$17-1))</f>
        <v>10</v>
      </c>
      <c r="F20" s="752"/>
      <c r="G20" s="786">
        <f>$M$22+150*($M$17-1)</f>
        <v>10</v>
      </c>
      <c r="H20" s="787"/>
      <c r="I20" s="752">
        <f>IF($M$17&gt;4,"-",$M$22+150*($M$17-1))</f>
        <v>10</v>
      </c>
      <c r="J20" s="752"/>
      <c r="K20" s="821">
        <f>M22+150*($M$17-1)</f>
        <v>10</v>
      </c>
      <c r="L20" s="822"/>
      <c r="M20" s="347">
        <v>8</v>
      </c>
    </row>
    <row r="21" spans="1:21">
      <c r="A21" s="839"/>
      <c r="B21" s="841"/>
      <c r="C21" s="808">
        <f>IF($M$17&gt;2,"-",$M$23+150*($M$17-1))</f>
        <v>11</v>
      </c>
      <c r="D21" s="808"/>
      <c r="E21" s="808">
        <f>IF($M$17&gt;4,"-",$M$23+150*($M$17-1))</f>
        <v>11</v>
      </c>
      <c r="F21" s="808"/>
      <c r="G21" s="771">
        <f>$M$23+150*($M$17-1)</f>
        <v>11</v>
      </c>
      <c r="H21" s="772"/>
      <c r="I21" s="808">
        <f>IF($M$17&gt;4,"-",$M$23+150*($M$17-1))</f>
        <v>11</v>
      </c>
      <c r="J21" s="808"/>
      <c r="K21" s="857">
        <f>M23+150*($M$17-1)</f>
        <v>11</v>
      </c>
      <c r="L21" s="814"/>
      <c r="M21" s="347">
        <v>9</v>
      </c>
    </row>
    <row r="22" spans="1:21">
      <c r="A22" s="838">
        <v>9</v>
      </c>
      <c r="B22" s="844" t="s">
        <v>66</v>
      </c>
      <c r="C22" s="767">
        <f>IF($M$17&gt;2,"-",$M$24+150*($M$17-1))</f>
        <v>12</v>
      </c>
      <c r="D22" s="767"/>
      <c r="E22" s="767">
        <f>IF($M$17&gt;4,"-",$M$24+150*($M$17-1))</f>
        <v>12</v>
      </c>
      <c r="F22" s="767"/>
      <c r="G22" s="768">
        <f>$M$24+150*($M$17-1)</f>
        <v>12</v>
      </c>
      <c r="H22" s="769"/>
      <c r="I22" s="767">
        <f>IF($M$17&gt;4,"-",$M$24+150*($M$17-1))</f>
        <v>12</v>
      </c>
      <c r="J22" s="767"/>
      <c r="K22" s="837">
        <f>M24+150*($M$17-1)</f>
        <v>12</v>
      </c>
      <c r="L22" s="829"/>
      <c r="M22" s="347">
        <v>10</v>
      </c>
    </row>
    <row r="23" spans="1:21">
      <c r="A23" s="839"/>
      <c r="B23" s="845"/>
      <c r="C23" s="762">
        <f>IF($M$17&gt;2,"-",$M$25+150*($M$17-1))</f>
        <v>13</v>
      </c>
      <c r="D23" s="762"/>
      <c r="E23" s="762">
        <f>IF($M$17&gt;4,"-",$M$25+150*($M$17-1))</f>
        <v>13</v>
      </c>
      <c r="F23" s="762"/>
      <c r="G23" s="763">
        <f>$M$25+150*($M$17-1)</f>
        <v>13</v>
      </c>
      <c r="H23" s="764"/>
      <c r="I23" s="762">
        <f>IF($M$17&gt;4,"-",$M$25+150*($M$17-1))</f>
        <v>13</v>
      </c>
      <c r="J23" s="762"/>
      <c r="K23" s="852">
        <f>M25+150*($M$17-1)</f>
        <v>13</v>
      </c>
      <c r="L23" s="820"/>
      <c r="M23" s="347">
        <v>11</v>
      </c>
      <c r="T23" s="173"/>
      <c r="U23" s="173"/>
    </row>
    <row r="24" spans="1:21">
      <c r="A24" s="838">
        <v>10</v>
      </c>
      <c r="B24" s="840" t="s">
        <v>67</v>
      </c>
      <c r="C24" s="752">
        <f>IF($M$17&gt;2,"-",$M$26+150*($M$17-1))</f>
        <v>14</v>
      </c>
      <c r="D24" s="752"/>
      <c r="E24" s="752">
        <f>IF($M$17&gt;4,"-",$M$26+150*($M$17-1))</f>
        <v>14</v>
      </c>
      <c r="F24" s="752"/>
      <c r="G24" s="765">
        <f>$M$26+150*($M$17-1)</f>
        <v>14</v>
      </c>
      <c r="H24" s="766"/>
      <c r="I24" s="752">
        <f>IF($M$17&gt;4,"-",$M$26+150*($M$17-1))</f>
        <v>14</v>
      </c>
      <c r="J24" s="752"/>
      <c r="K24" s="821">
        <f>M26+150*($M$17-1)</f>
        <v>14</v>
      </c>
      <c r="L24" s="822"/>
      <c r="M24" s="347">
        <v>12</v>
      </c>
      <c r="T24" s="173"/>
      <c r="U24" s="173"/>
    </row>
    <row r="25" spans="1:21" ht="15" thickBot="1">
      <c r="A25" s="842"/>
      <c r="B25" s="843"/>
      <c r="C25" s="809">
        <f>IF($M$17&gt;2,"-",$M$96+150*($M$17-1))</f>
        <v>15</v>
      </c>
      <c r="D25" s="809"/>
      <c r="E25" s="809">
        <f>IF($M$17&gt;4,"-",$M$96+150*($M$17-1))</f>
        <v>15</v>
      </c>
      <c r="F25" s="809"/>
      <c r="G25" s="809">
        <f>$M$96+150*($M$17-1)</f>
        <v>15</v>
      </c>
      <c r="H25" s="810"/>
      <c r="I25" s="809">
        <f>IF($M$17&gt;4,"-",$M$96+150*($M$17-1))</f>
        <v>15</v>
      </c>
      <c r="J25" s="809"/>
      <c r="K25" s="809">
        <f>M96+150*($M$17-1)</f>
        <v>15</v>
      </c>
      <c r="L25" s="810"/>
      <c r="M25" s="347">
        <v>13</v>
      </c>
      <c r="T25" s="173"/>
      <c r="U25" s="173"/>
    </row>
    <row r="26" spans="1:21">
      <c r="K26" s="879"/>
      <c r="L26" s="879"/>
      <c r="M26" s="347">
        <v>14</v>
      </c>
      <c r="T26" s="173"/>
      <c r="U26" s="173"/>
    </row>
    <row r="27" spans="1:21" ht="15" thickBot="1">
      <c r="L27" s="171"/>
      <c r="T27" s="173"/>
      <c r="U27" s="173"/>
    </row>
    <row r="28" spans="1:21" s="191" customFormat="1" ht="15.75" customHeight="1" thickBot="1">
      <c r="A28" s="196" t="s">
        <v>660</v>
      </c>
      <c r="B28" s="197"/>
      <c r="C28" s="188"/>
      <c r="D28" s="189"/>
      <c r="E28" s="189"/>
      <c r="F28" s="189"/>
      <c r="G28" s="189"/>
      <c r="H28" s="189"/>
      <c r="I28" s="189"/>
      <c r="J28" s="189"/>
      <c r="K28" s="190" t="s">
        <v>134</v>
      </c>
      <c r="L28" s="45">
        <v>1</v>
      </c>
      <c r="M28" s="350">
        <f>IF(((L28&lt;1)+(L28&gt;16)),1,L28)</f>
        <v>1</v>
      </c>
      <c r="N28" s="351"/>
      <c r="O28" s="351"/>
      <c r="P28" s="351"/>
      <c r="Q28" s="351"/>
      <c r="R28" s="351"/>
      <c r="S28" s="350"/>
      <c r="T28" s="198"/>
      <c r="U28" s="198"/>
    </row>
    <row r="29" spans="1:21">
      <c r="A29" s="848" t="s">
        <v>949</v>
      </c>
      <c r="B29" s="849" t="s">
        <v>135</v>
      </c>
      <c r="C29" s="755" t="s">
        <v>702</v>
      </c>
      <c r="D29" s="756"/>
      <c r="E29" s="756"/>
      <c r="F29" s="756"/>
      <c r="G29" s="756"/>
      <c r="H29" s="756"/>
      <c r="I29" s="756"/>
      <c r="J29" s="756"/>
      <c r="K29" s="756"/>
      <c r="L29" s="757"/>
      <c r="T29" s="173"/>
      <c r="U29" s="173"/>
    </row>
    <row r="30" spans="1:21" ht="14.25" customHeight="1" thickBot="1">
      <c r="A30" s="698"/>
      <c r="B30" s="704"/>
      <c r="C30" s="827" t="s">
        <v>961</v>
      </c>
      <c r="D30" s="774"/>
      <c r="E30" s="773" t="s">
        <v>962</v>
      </c>
      <c r="F30" s="774"/>
      <c r="G30" s="775" t="s">
        <v>963</v>
      </c>
      <c r="H30" s="776"/>
      <c r="I30" s="817" t="s">
        <v>947</v>
      </c>
      <c r="J30" s="813"/>
      <c r="K30" s="812" t="s">
        <v>948</v>
      </c>
      <c r="L30" s="828"/>
      <c r="S30" s="348"/>
      <c r="T30" s="173"/>
      <c r="U30" s="173"/>
    </row>
    <row r="31" spans="1:21" ht="15" thickTop="1">
      <c r="A31" s="193">
        <v>11</v>
      </c>
      <c r="B31" s="39" t="s">
        <v>1201</v>
      </c>
      <c r="C31" s="733">
        <f>IF($M$28&gt;2,"-",$M$31+150*($M$28-1))</f>
        <v>17</v>
      </c>
      <c r="D31" s="733"/>
      <c r="E31" s="733">
        <f>IF($M$28&gt;4,"-",$M$31+150*($M$28-1))</f>
        <v>17</v>
      </c>
      <c r="F31" s="733"/>
      <c r="G31" s="753">
        <f>$M$31+150*($M$28-1)</f>
        <v>17</v>
      </c>
      <c r="H31" s="754"/>
      <c r="I31" s="733">
        <f>IF($M$28&gt;4,"-",$M$31+150*($M$28-1))</f>
        <v>17</v>
      </c>
      <c r="J31" s="733"/>
      <c r="K31" s="795">
        <f t="shared" ref="K31:K47" si="2">M31+150*($M$28-1)</f>
        <v>17</v>
      </c>
      <c r="L31" s="734"/>
      <c r="M31" s="347">
        <v>17</v>
      </c>
      <c r="S31" s="348"/>
      <c r="T31" s="173"/>
      <c r="U31" s="173"/>
    </row>
    <row r="32" spans="1:21">
      <c r="A32" s="838">
        <v>12</v>
      </c>
      <c r="B32" s="844" t="s">
        <v>68</v>
      </c>
      <c r="C32" s="767">
        <f>IF($M$28&gt;2,"-",$M$32+150*($M$28-1))</f>
        <v>18</v>
      </c>
      <c r="D32" s="767"/>
      <c r="E32" s="767">
        <f>IF($M$28&gt;4,"-",$M$32+150*($M$28-1))</f>
        <v>18</v>
      </c>
      <c r="F32" s="767"/>
      <c r="G32" s="768">
        <f>$M$32+150*($M$28-1)</f>
        <v>18</v>
      </c>
      <c r="H32" s="769"/>
      <c r="I32" s="767">
        <f>IF($M$28&gt;4,"-",$M$32+150*($M$28-1))</f>
        <v>18</v>
      </c>
      <c r="J32" s="767"/>
      <c r="K32" s="837">
        <f t="shared" si="2"/>
        <v>18</v>
      </c>
      <c r="L32" s="829"/>
      <c r="M32" s="347">
        <v>18</v>
      </c>
      <c r="S32" s="348"/>
      <c r="T32" s="173"/>
      <c r="U32" s="173"/>
    </row>
    <row r="33" spans="1:21">
      <c r="A33" s="839"/>
      <c r="B33" s="845"/>
      <c r="C33" s="762">
        <f>IF($M$28&gt;2,"-",$M$33+150*($M$28-1))</f>
        <v>19</v>
      </c>
      <c r="D33" s="762"/>
      <c r="E33" s="762">
        <f>IF($M$28&gt;4,"-",$M$33+150*($M$28-1))</f>
        <v>19</v>
      </c>
      <c r="F33" s="762"/>
      <c r="G33" s="763">
        <f>$M$33+150*($M$28-1)</f>
        <v>19</v>
      </c>
      <c r="H33" s="764"/>
      <c r="I33" s="762">
        <f>IF($M$28&gt;4,"-",$M$33+150*($M$28-1))</f>
        <v>19</v>
      </c>
      <c r="J33" s="762"/>
      <c r="K33" s="852">
        <f t="shared" si="2"/>
        <v>19</v>
      </c>
      <c r="L33" s="820"/>
      <c r="M33" s="347">
        <v>19</v>
      </c>
      <c r="S33" s="348"/>
      <c r="T33" s="173"/>
      <c r="U33" s="173"/>
    </row>
    <row r="34" spans="1:21">
      <c r="A34" s="838">
        <v>13</v>
      </c>
      <c r="B34" s="840" t="s">
        <v>69</v>
      </c>
      <c r="C34" s="752">
        <f>IF($M$28&gt;2,"-",$M$34+150*($M$28-1))</f>
        <v>20</v>
      </c>
      <c r="D34" s="752"/>
      <c r="E34" s="752">
        <f>IF($M$28&gt;4,"-",$M$34+150*($M$28-1))</f>
        <v>20</v>
      </c>
      <c r="F34" s="752"/>
      <c r="G34" s="765">
        <f>$M$34+150*($M$28-1)</f>
        <v>20</v>
      </c>
      <c r="H34" s="766"/>
      <c r="I34" s="752">
        <f>IF($M$28&gt;4,"-",$M$34+150*($M$28-1))</f>
        <v>20</v>
      </c>
      <c r="J34" s="752"/>
      <c r="K34" s="821">
        <f t="shared" si="2"/>
        <v>20</v>
      </c>
      <c r="L34" s="822"/>
      <c r="M34" s="347">
        <v>20</v>
      </c>
      <c r="S34" s="348"/>
      <c r="T34" s="173"/>
      <c r="U34" s="173"/>
    </row>
    <row r="35" spans="1:21">
      <c r="A35" s="839"/>
      <c r="B35" s="841"/>
      <c r="C35" s="808">
        <f>IF($M$28&gt;2,"-",$M$35+150*($M$28-1))</f>
        <v>21</v>
      </c>
      <c r="D35" s="808"/>
      <c r="E35" s="808">
        <f>IF($M$28&gt;4,"-",$M$35+150*($M$28-1))</f>
        <v>21</v>
      </c>
      <c r="F35" s="808"/>
      <c r="G35" s="771">
        <f>$M$35+150*($M$28-1)</f>
        <v>21</v>
      </c>
      <c r="H35" s="772"/>
      <c r="I35" s="808">
        <f>IF($M$28&gt;4,"-",$M$35+150*($M$28-1))</f>
        <v>21</v>
      </c>
      <c r="J35" s="808"/>
      <c r="K35" s="857">
        <f t="shared" si="2"/>
        <v>21</v>
      </c>
      <c r="L35" s="814"/>
      <c r="M35" s="347">
        <v>21</v>
      </c>
      <c r="S35" s="348"/>
      <c r="T35" s="173"/>
      <c r="U35" s="173"/>
    </row>
    <row r="36" spans="1:21">
      <c r="A36" s="193">
        <v>14</v>
      </c>
      <c r="B36" s="30" t="s">
        <v>70</v>
      </c>
      <c r="C36" s="751">
        <f>IF($M$28&gt;2,"-",$M$36+150*($M$28-1))</f>
        <v>22</v>
      </c>
      <c r="D36" s="751"/>
      <c r="E36" s="751">
        <f>IF($M$28&gt;4,"-",$M$36+150*($M$28-1))</f>
        <v>22</v>
      </c>
      <c r="F36" s="751"/>
      <c r="G36" s="744">
        <f>$M$36+150*($M$28-1)</f>
        <v>22</v>
      </c>
      <c r="H36" s="745"/>
      <c r="I36" s="751">
        <f>IF($M$28&gt;4,"-",$M$36+150*($M$28-1))</f>
        <v>22</v>
      </c>
      <c r="J36" s="751"/>
      <c r="K36" s="851">
        <f t="shared" si="2"/>
        <v>22</v>
      </c>
      <c r="L36" s="794"/>
      <c r="M36" s="347">
        <v>22</v>
      </c>
      <c r="S36" s="348"/>
      <c r="T36" s="173"/>
      <c r="U36" s="173"/>
    </row>
    <row r="37" spans="1:21">
      <c r="A37" s="193">
        <v>15</v>
      </c>
      <c r="B37" s="39" t="s">
        <v>71</v>
      </c>
      <c r="C37" s="733">
        <f>IF($M$28&gt;2,"-",$M$37+150*($M$28-1))</f>
        <v>23</v>
      </c>
      <c r="D37" s="733"/>
      <c r="E37" s="733">
        <f>IF($M$28&gt;4,"-",$M$37+150*($M$28-1))</f>
        <v>23</v>
      </c>
      <c r="F37" s="733"/>
      <c r="G37" s="749">
        <f>$M$37+150*($M$28-1)</f>
        <v>23</v>
      </c>
      <c r="H37" s="750"/>
      <c r="I37" s="733">
        <f>IF($M$28&gt;4,"-",$M$37+150*($M$28-1))</f>
        <v>23</v>
      </c>
      <c r="J37" s="733"/>
      <c r="K37" s="795">
        <f t="shared" si="2"/>
        <v>23</v>
      </c>
      <c r="L37" s="734"/>
      <c r="M37" s="347">
        <v>23</v>
      </c>
      <c r="S37" s="348"/>
      <c r="T37" s="173"/>
      <c r="U37" s="173"/>
    </row>
    <row r="38" spans="1:21">
      <c r="A38" s="838">
        <v>16</v>
      </c>
      <c r="B38" s="844" t="s">
        <v>72</v>
      </c>
      <c r="C38" s="767">
        <f>IF($M$28&gt;2,"-",$M$38+150*($M$28-1))</f>
        <v>24</v>
      </c>
      <c r="D38" s="767"/>
      <c r="E38" s="767">
        <f>IF($M$28&gt;4,"-",$M$38+150*($M$28-1))</f>
        <v>24</v>
      </c>
      <c r="F38" s="767"/>
      <c r="G38" s="768">
        <f>$M$38+150*($M$28-1)</f>
        <v>24</v>
      </c>
      <c r="H38" s="769"/>
      <c r="I38" s="767">
        <f>IF($M$28&gt;4,"-",$M$38+150*($M$28-1))</f>
        <v>24</v>
      </c>
      <c r="J38" s="767"/>
      <c r="K38" s="837">
        <f t="shared" si="2"/>
        <v>24</v>
      </c>
      <c r="L38" s="829"/>
      <c r="M38" s="347">
        <v>24</v>
      </c>
      <c r="S38" s="348"/>
      <c r="T38" s="173"/>
      <c r="U38" s="173"/>
    </row>
    <row r="39" spans="1:21">
      <c r="A39" s="839"/>
      <c r="B39" s="845"/>
      <c r="C39" s="762">
        <f>IF($M$28&gt;2,"-",$M$39+150*($M$28-1))</f>
        <v>25</v>
      </c>
      <c r="D39" s="762"/>
      <c r="E39" s="762">
        <f>IF($M$28&gt;4,"-",$M$39+150*($M$28-1))</f>
        <v>25</v>
      </c>
      <c r="F39" s="762"/>
      <c r="G39" s="763">
        <f>$M$39+150*($M$28-1)</f>
        <v>25</v>
      </c>
      <c r="H39" s="764"/>
      <c r="I39" s="762">
        <f>IF($M$28&gt;4,"-",$M$39+150*($M$28-1))</f>
        <v>25</v>
      </c>
      <c r="J39" s="762"/>
      <c r="K39" s="852">
        <f t="shared" si="2"/>
        <v>25</v>
      </c>
      <c r="L39" s="820"/>
      <c r="M39" s="347">
        <v>25</v>
      </c>
      <c r="S39" s="348"/>
      <c r="T39" s="173"/>
      <c r="U39" s="173"/>
    </row>
    <row r="40" spans="1:21">
      <c r="A40" s="193">
        <v>17</v>
      </c>
      <c r="B40" s="39" t="s">
        <v>73</v>
      </c>
      <c r="C40" s="733">
        <f>IF($M$28&gt;2,"-",$M$40+150*($M$28-1))</f>
        <v>26</v>
      </c>
      <c r="D40" s="733"/>
      <c r="E40" s="733">
        <f>IF($M$28&gt;4,"-",$M$40+150*($M$28-1))</f>
        <v>26</v>
      </c>
      <c r="F40" s="733"/>
      <c r="G40" s="749">
        <f>$M$40+150*($M$28-1)</f>
        <v>26</v>
      </c>
      <c r="H40" s="750"/>
      <c r="I40" s="733">
        <f>IF($M$28&gt;4,"-",$M$40+150*($M$28-1))</f>
        <v>26</v>
      </c>
      <c r="J40" s="733"/>
      <c r="K40" s="795">
        <f t="shared" si="2"/>
        <v>26</v>
      </c>
      <c r="L40" s="734"/>
      <c r="M40" s="347">
        <v>26</v>
      </c>
      <c r="S40" s="348"/>
      <c r="T40" s="173"/>
      <c r="U40" s="173"/>
    </row>
    <row r="41" spans="1:21">
      <c r="A41" s="193">
        <v>18</v>
      </c>
      <c r="B41" s="30" t="s">
        <v>74</v>
      </c>
      <c r="C41" s="751">
        <f>IF($M$28&gt;2,"-",$M$41+150*($M$28-1))</f>
        <v>27</v>
      </c>
      <c r="D41" s="751"/>
      <c r="E41" s="751">
        <f>IF($M$28&gt;4,"-",$M$41+150*($M$28-1))</f>
        <v>27</v>
      </c>
      <c r="F41" s="751"/>
      <c r="G41" s="744">
        <f>$M$41+150*($M$28-1)</f>
        <v>27</v>
      </c>
      <c r="H41" s="745"/>
      <c r="I41" s="751">
        <f>IF($M$28&gt;4,"-",$M$41+150*($M$28-1))</f>
        <v>27</v>
      </c>
      <c r="J41" s="751"/>
      <c r="K41" s="851">
        <f t="shared" si="2"/>
        <v>27</v>
      </c>
      <c r="L41" s="794"/>
      <c r="M41" s="347">
        <v>27</v>
      </c>
      <c r="S41" s="348"/>
      <c r="T41" s="173"/>
      <c r="U41" s="173"/>
    </row>
    <row r="42" spans="1:21">
      <c r="A42" s="193">
        <v>19</v>
      </c>
      <c r="B42" s="39" t="s">
        <v>75</v>
      </c>
      <c r="C42" s="733">
        <f>IF($M$28&gt;2,"-",$M$42+150*($M$28-1))</f>
        <v>28</v>
      </c>
      <c r="D42" s="733"/>
      <c r="E42" s="733">
        <f>IF($M$28&gt;4,"-",$M$42+150*($M$28-1))</f>
        <v>28</v>
      </c>
      <c r="F42" s="733"/>
      <c r="G42" s="749">
        <f>$M$42+150*($M$28-1)</f>
        <v>28</v>
      </c>
      <c r="H42" s="750"/>
      <c r="I42" s="733">
        <f>IF($M$28&gt;4,"-",$M$42+150*($M$28-1))</f>
        <v>28</v>
      </c>
      <c r="J42" s="733"/>
      <c r="K42" s="795">
        <f t="shared" si="2"/>
        <v>28</v>
      </c>
      <c r="L42" s="734"/>
      <c r="M42" s="347">
        <v>28</v>
      </c>
      <c r="S42" s="348"/>
    </row>
    <row r="43" spans="1:21">
      <c r="A43" s="193">
        <v>20</v>
      </c>
      <c r="B43" s="30" t="s">
        <v>76</v>
      </c>
      <c r="C43" s="751">
        <f>IF($M$28&gt;2,"-",$M$43+150*($M$28-1))</f>
        <v>29</v>
      </c>
      <c r="D43" s="751"/>
      <c r="E43" s="751">
        <f>IF($M$28&gt;4,"-",$M$43+150*($M$28-1))</f>
        <v>29</v>
      </c>
      <c r="F43" s="751"/>
      <c r="G43" s="744">
        <f>$M$43+150*($M$28-1)</f>
        <v>29</v>
      </c>
      <c r="H43" s="745"/>
      <c r="I43" s="751">
        <f>IF($M$28&gt;4,"-",$M$43+150*($M$28-1))</f>
        <v>29</v>
      </c>
      <c r="J43" s="751"/>
      <c r="K43" s="851">
        <f t="shared" si="2"/>
        <v>29</v>
      </c>
      <c r="L43" s="794"/>
      <c r="M43" s="347">
        <v>29</v>
      </c>
      <c r="S43" s="348"/>
    </row>
    <row r="44" spans="1:21" ht="14.25" customHeight="1">
      <c r="A44" s="193">
        <v>21</v>
      </c>
      <c r="B44" s="39" t="s">
        <v>77</v>
      </c>
      <c r="C44" s="733">
        <f>IF($M$28&gt;2,"-",$M$44+150*($M$28-1))</f>
        <v>30</v>
      </c>
      <c r="D44" s="733"/>
      <c r="E44" s="733">
        <f>IF($M$28&gt;4,"-",$M$44+150*($M$28-1))</f>
        <v>30</v>
      </c>
      <c r="F44" s="733"/>
      <c r="G44" s="749">
        <f>$M$44+150*($M$28-1)</f>
        <v>30</v>
      </c>
      <c r="H44" s="750"/>
      <c r="I44" s="733">
        <f>IF($M$28&gt;4,"-",$M$44+150*($M$28-1))</f>
        <v>30</v>
      </c>
      <c r="J44" s="733"/>
      <c r="K44" s="795">
        <f t="shared" si="2"/>
        <v>30</v>
      </c>
      <c r="L44" s="734"/>
      <c r="M44" s="347">
        <v>30</v>
      </c>
      <c r="S44" s="348"/>
    </row>
    <row r="45" spans="1:21">
      <c r="A45" s="838">
        <v>22</v>
      </c>
      <c r="B45" s="30" t="s">
        <v>78</v>
      </c>
      <c r="C45" s="799">
        <f>IF($M$28&gt;2,"-",$M$45+150*($M$28-1))</f>
        <v>31</v>
      </c>
      <c r="D45" s="800"/>
      <c r="E45" s="799">
        <f>IF($M$28&gt;4,"-",$M$45+150*($M$28-1))</f>
        <v>31</v>
      </c>
      <c r="F45" s="800"/>
      <c r="G45" s="799">
        <f>$M$45+150*($M$28-1)</f>
        <v>31</v>
      </c>
      <c r="H45" s="801"/>
      <c r="I45" s="799">
        <f>IF($M$28&gt;4,"-",$M$45+150*($M$28-1))</f>
        <v>31</v>
      </c>
      <c r="J45" s="800"/>
      <c r="K45" s="799">
        <f t="shared" si="2"/>
        <v>31</v>
      </c>
      <c r="L45" s="801"/>
      <c r="M45" s="347">
        <v>31</v>
      </c>
      <c r="S45" s="348"/>
    </row>
    <row r="46" spans="1:21">
      <c r="A46" s="850"/>
      <c r="B46" s="39" t="s">
        <v>79</v>
      </c>
      <c r="C46" s="802">
        <f>IF($M$28&gt;2,"-",$M$46+150*($M$28-1))</f>
        <v>31</v>
      </c>
      <c r="D46" s="803"/>
      <c r="E46" s="802">
        <f>IF($M$28&gt;4,"-",$M$46+150*($M$28-1))</f>
        <v>31</v>
      </c>
      <c r="F46" s="803"/>
      <c r="G46" s="802">
        <f>$M$46+150*($M$28-1)</f>
        <v>31</v>
      </c>
      <c r="H46" s="804"/>
      <c r="I46" s="802">
        <f>IF($M$28&gt;4,"-",$M$46+150*($M$28-1))</f>
        <v>31</v>
      </c>
      <c r="J46" s="803"/>
      <c r="K46" s="802">
        <f t="shared" si="2"/>
        <v>31</v>
      </c>
      <c r="L46" s="804"/>
      <c r="M46" s="347">
        <v>31</v>
      </c>
      <c r="S46" s="348"/>
    </row>
    <row r="47" spans="1:21">
      <c r="A47" s="850"/>
      <c r="B47" s="30" t="s">
        <v>80</v>
      </c>
      <c r="C47" s="805">
        <f>IF($M$28&gt;2,"-",$M$47+150*($M$28-1))</f>
        <v>31</v>
      </c>
      <c r="D47" s="806"/>
      <c r="E47" s="805">
        <f>IF($M$28&gt;4,"-",$M$47+150*($M$28-1))</f>
        <v>31</v>
      </c>
      <c r="F47" s="806"/>
      <c r="G47" s="805">
        <f>$M$47+150*($M$28-1)</f>
        <v>31</v>
      </c>
      <c r="H47" s="807"/>
      <c r="I47" s="805">
        <f>IF($M$28&gt;4,"-",$M$47+150*($M$28-1))</f>
        <v>31</v>
      </c>
      <c r="J47" s="806"/>
      <c r="K47" s="805">
        <f t="shared" si="2"/>
        <v>31</v>
      </c>
      <c r="L47" s="807"/>
      <c r="M47" s="347">
        <v>31</v>
      </c>
      <c r="S47" s="348"/>
    </row>
    <row r="48" spans="1:21">
      <c r="A48" s="850"/>
      <c r="B48" s="39" t="s">
        <v>81</v>
      </c>
      <c r="C48" s="796">
        <f>IF($M$28&gt;2,"-",$M$48+150*($M$28-1))</f>
        <v>31</v>
      </c>
      <c r="D48" s="797"/>
      <c r="E48" s="796">
        <f>IF($M$28&gt;4,"-",$M$48+150*($M$28-1))</f>
        <v>31</v>
      </c>
      <c r="F48" s="797"/>
      <c r="G48" s="796">
        <f>IF($M$28&gt;16,"-",$M$48+150*($M$28-1))</f>
        <v>31</v>
      </c>
      <c r="H48" s="798"/>
      <c r="I48" s="796">
        <f>IF($M$28&gt;1,"-",$M$48+150*($M$28-1))</f>
        <v>31</v>
      </c>
      <c r="J48" s="797"/>
      <c r="K48" s="796">
        <f>IF($M$28&gt;1,"-",$M$48+150*($M$28-1))</f>
        <v>31</v>
      </c>
      <c r="L48" s="798"/>
      <c r="M48" s="347">
        <v>31</v>
      </c>
      <c r="S48" s="348"/>
    </row>
    <row r="49" spans="1:19">
      <c r="A49" s="850"/>
      <c r="B49" s="30" t="s">
        <v>82</v>
      </c>
      <c r="C49" s="788">
        <f>IF($M$28&gt;2,"-",$M$49+150*($M$28-1))</f>
        <v>31</v>
      </c>
      <c r="D49" s="789"/>
      <c r="E49" s="788">
        <f>IF($M$28&gt;4,"-",$M$49+150*($M$28-1))</f>
        <v>31</v>
      </c>
      <c r="F49" s="789"/>
      <c r="G49" s="788">
        <f>$M$49+150*($M$28-1)</f>
        <v>31</v>
      </c>
      <c r="H49" s="790"/>
      <c r="I49" s="788">
        <f>IF($M$28&gt;4,"-",$M$49+150*($M$28-1))</f>
        <v>31</v>
      </c>
      <c r="J49" s="789"/>
      <c r="K49" s="788">
        <f>M49+150*($M$28-1)</f>
        <v>31</v>
      </c>
      <c r="L49" s="790"/>
      <c r="M49" s="347">
        <v>31</v>
      </c>
      <c r="S49" s="348"/>
    </row>
    <row r="50" spans="1:19">
      <c r="A50" s="839"/>
      <c r="B50" s="39" t="s">
        <v>83</v>
      </c>
      <c r="C50" s="791">
        <f>IF($M$28&gt;1,"-",$M$50+150*($M$28-1))</f>
        <v>31</v>
      </c>
      <c r="D50" s="792"/>
      <c r="E50" s="791">
        <f>IF($M$28&gt;1,"-",$M$50+150*($M$28-1))</f>
        <v>31</v>
      </c>
      <c r="F50" s="792"/>
      <c r="G50" s="791">
        <f>IF($M$28&gt;1,"-",$M$50+150*($M$28-1))</f>
        <v>31</v>
      </c>
      <c r="H50" s="793"/>
      <c r="I50" s="791">
        <f>IF($M$28&gt;1,"-",$M$50+150*($M$28-1))</f>
        <v>31</v>
      </c>
      <c r="J50" s="792"/>
      <c r="K50" s="791">
        <f>IF($M$28&gt;1,"-",$M$50+150*($M$28-1))</f>
        <v>31</v>
      </c>
      <c r="L50" s="793"/>
      <c r="M50" s="347">
        <v>31</v>
      </c>
      <c r="S50" s="348"/>
    </row>
    <row r="51" spans="1:19">
      <c r="A51" s="193">
        <v>80</v>
      </c>
      <c r="B51" s="30" t="s">
        <v>84</v>
      </c>
      <c r="C51" s="751">
        <f>IF($M$28&gt;2,"-",$M$51+150*($M$28-1))</f>
        <v>32</v>
      </c>
      <c r="D51" s="751"/>
      <c r="E51" s="751">
        <f>IF($M$28&gt;4,"-",$M$51+150*($M$28-1))</f>
        <v>32</v>
      </c>
      <c r="F51" s="751"/>
      <c r="G51" s="751">
        <f>$M$51+150*($M$28-1)</f>
        <v>32</v>
      </c>
      <c r="H51" s="794"/>
      <c r="I51" s="751">
        <f>IF($M$28&gt;4,"-",$M$51+150*($M$28-1))</f>
        <v>32</v>
      </c>
      <c r="J51" s="751"/>
      <c r="K51" s="851">
        <f>M51+150*($M$28-1)</f>
        <v>32</v>
      </c>
      <c r="L51" s="794"/>
      <c r="M51" s="347">
        <v>32</v>
      </c>
      <c r="S51" s="348"/>
    </row>
    <row r="52" spans="1:19">
      <c r="A52" s="193">
        <v>24</v>
      </c>
      <c r="B52" s="39" t="s">
        <v>85</v>
      </c>
      <c r="C52" s="749">
        <f>IF($M$28=1,$M$52,"-")</f>
        <v>33</v>
      </c>
      <c r="D52" s="795"/>
      <c r="E52" s="749">
        <f>IF($M$28=1,$M$52,"-")</f>
        <v>33</v>
      </c>
      <c r="F52" s="795"/>
      <c r="G52" s="749">
        <f>IF($M$28=1,$M$52,"-")</f>
        <v>33</v>
      </c>
      <c r="H52" s="750"/>
      <c r="I52" s="749">
        <f>IF($M$28=1,$K$52,"-")</f>
        <v>33</v>
      </c>
      <c r="J52" s="795"/>
      <c r="K52" s="854">
        <f>IF($M$28=1,$M$52,"-")</f>
        <v>33</v>
      </c>
      <c r="L52" s="750"/>
      <c r="M52" s="347">
        <v>33</v>
      </c>
      <c r="S52" s="348"/>
    </row>
    <row r="53" spans="1:19">
      <c r="A53" s="193">
        <v>81</v>
      </c>
      <c r="B53" s="30" t="s">
        <v>86</v>
      </c>
      <c r="C53" s="751">
        <f>IF($M$28&gt;2,"-",$M$53+150*($M$28-1))</f>
        <v>34</v>
      </c>
      <c r="D53" s="751"/>
      <c r="E53" s="751">
        <f>IF($M$28&gt;4,"-",$M$53+150*($M$28-1))</f>
        <v>34</v>
      </c>
      <c r="F53" s="751"/>
      <c r="G53" s="751">
        <f>$M$53+150*($M$28-1)</f>
        <v>34</v>
      </c>
      <c r="H53" s="794"/>
      <c r="I53" s="751">
        <f>IF($M$28&gt;4,"-",$M$53+150*($M$28-1))</f>
        <v>34</v>
      </c>
      <c r="J53" s="751"/>
      <c r="K53" s="851">
        <f>M53+150*($M$28-1)</f>
        <v>34</v>
      </c>
      <c r="L53" s="794"/>
      <c r="M53" s="347">
        <v>34</v>
      </c>
      <c r="S53" s="348"/>
    </row>
    <row r="54" spans="1:19" ht="15" thickBot="1">
      <c r="A54" s="199">
        <v>82</v>
      </c>
      <c r="B54" s="40" t="s">
        <v>87</v>
      </c>
      <c r="C54" s="760">
        <f>IF($M$28=1,$M$54,"-")</f>
        <v>35</v>
      </c>
      <c r="D54" s="760"/>
      <c r="E54" s="760">
        <f>IF($M$28=1,$M$54,"-")</f>
        <v>35</v>
      </c>
      <c r="F54" s="760"/>
      <c r="G54" s="760">
        <f>IF($M$28=1,$M$54,"-")</f>
        <v>35</v>
      </c>
      <c r="H54" s="761"/>
      <c r="I54" s="760">
        <f>IF($M$28=1,$K$54,"-")</f>
        <v>35</v>
      </c>
      <c r="J54" s="760"/>
      <c r="K54" s="760">
        <f>IF($M$28=1,$M$54,"-")</f>
        <v>35</v>
      </c>
      <c r="L54" s="761"/>
      <c r="M54" s="347">
        <v>35</v>
      </c>
      <c r="S54" s="348"/>
    </row>
    <row r="55" spans="1:19">
      <c r="D55" s="171"/>
      <c r="E55" s="171"/>
      <c r="F55" s="171"/>
      <c r="G55" s="171"/>
      <c r="H55" s="171"/>
      <c r="I55" s="171"/>
      <c r="J55" s="171"/>
      <c r="K55" s="875"/>
      <c r="L55" s="875"/>
      <c r="S55" s="348"/>
    </row>
    <row r="56" spans="1:19" ht="15" thickBot="1">
      <c r="D56" s="171"/>
      <c r="E56" s="171"/>
      <c r="F56" s="171"/>
      <c r="G56" s="171"/>
      <c r="H56" s="171"/>
      <c r="I56" s="171"/>
      <c r="J56" s="171"/>
      <c r="L56" s="171"/>
      <c r="S56" s="348"/>
    </row>
    <row r="57" spans="1:19" s="191" customFormat="1" ht="15.75" customHeight="1" thickBot="1">
      <c r="A57" s="196" t="s">
        <v>661</v>
      </c>
      <c r="B57" s="197"/>
      <c r="C57" s="188"/>
      <c r="D57" s="189"/>
      <c r="E57" s="189"/>
      <c r="F57" s="189"/>
      <c r="G57" s="189"/>
      <c r="H57" s="189"/>
      <c r="I57" s="189"/>
      <c r="J57" s="189"/>
      <c r="K57" s="190" t="s">
        <v>134</v>
      </c>
      <c r="L57" s="45">
        <v>1</v>
      </c>
      <c r="M57" s="350">
        <f>IF(((L57&lt;1)+(L57&gt;16)),1,L57)</f>
        <v>1</v>
      </c>
      <c r="N57" s="351"/>
      <c r="O57" s="351"/>
      <c r="P57" s="351"/>
      <c r="Q57" s="351"/>
      <c r="R57" s="351"/>
      <c r="S57" s="351"/>
    </row>
    <row r="58" spans="1:19">
      <c r="A58" s="697" t="s">
        <v>949</v>
      </c>
      <c r="B58" s="855" t="s">
        <v>135</v>
      </c>
      <c r="C58" s="755" t="s">
        <v>702</v>
      </c>
      <c r="D58" s="756"/>
      <c r="E58" s="756"/>
      <c r="F58" s="756"/>
      <c r="G58" s="756"/>
      <c r="H58" s="756"/>
      <c r="I58" s="756"/>
      <c r="J58" s="756"/>
      <c r="K58" s="756"/>
      <c r="L58" s="757"/>
      <c r="S58" s="348"/>
    </row>
    <row r="59" spans="1:19" ht="14.25" customHeight="1" thickBot="1">
      <c r="A59" s="698"/>
      <c r="B59" s="677"/>
      <c r="C59" s="827" t="s">
        <v>961</v>
      </c>
      <c r="D59" s="774"/>
      <c r="E59" s="773" t="s">
        <v>962</v>
      </c>
      <c r="F59" s="774"/>
      <c r="G59" s="775" t="s">
        <v>963</v>
      </c>
      <c r="H59" s="776"/>
      <c r="I59" s="812" t="s">
        <v>947</v>
      </c>
      <c r="J59" s="813"/>
      <c r="K59" s="860" t="s">
        <v>948</v>
      </c>
      <c r="L59" s="861"/>
      <c r="S59" s="348"/>
    </row>
    <row r="60" spans="1:19" ht="15" thickTop="1">
      <c r="A60" s="850">
        <v>25</v>
      </c>
      <c r="B60" s="856" t="s">
        <v>88</v>
      </c>
      <c r="C60" s="785">
        <f>IF($M$57&gt;2,"-",$M$60+150*($M$57-1))</f>
        <v>36</v>
      </c>
      <c r="D60" s="785"/>
      <c r="E60" s="785">
        <f>IF($M$57&gt;4,"-",$M$60+150*($M$57-1))</f>
        <v>36</v>
      </c>
      <c r="F60" s="785"/>
      <c r="G60" s="786">
        <f>$M$60+150*($M$57-1)</f>
        <v>36</v>
      </c>
      <c r="H60" s="787"/>
      <c r="I60" s="785">
        <f>IF($M$57&gt;4,"-",$M$60+150*($M$57-1))</f>
        <v>36</v>
      </c>
      <c r="J60" s="785"/>
      <c r="K60" s="785">
        <f t="shared" ref="K60:K90" si="3">M60+150*($M$57-1)</f>
        <v>36</v>
      </c>
      <c r="L60" s="853"/>
      <c r="M60" s="347">
        <v>36</v>
      </c>
      <c r="S60" s="348"/>
    </row>
    <row r="61" spans="1:19">
      <c r="A61" s="839"/>
      <c r="B61" s="841"/>
      <c r="C61" s="770">
        <f>IF($M$57&gt;2,"-",$M$61+150*($M$57-1))</f>
        <v>37</v>
      </c>
      <c r="D61" s="770"/>
      <c r="E61" s="770">
        <f>IF($M$57&gt;4,"-",$M$61+150*($M$57-1))</f>
        <v>37</v>
      </c>
      <c r="F61" s="770"/>
      <c r="G61" s="771">
        <f>$M$61+150*($M$57-1)</f>
        <v>37</v>
      </c>
      <c r="H61" s="772"/>
      <c r="I61" s="770">
        <f>IF($M$57&gt;4,"-",$M$61+150*($M$57-1))</f>
        <v>37</v>
      </c>
      <c r="J61" s="770"/>
      <c r="K61" s="846">
        <f t="shared" si="3"/>
        <v>37</v>
      </c>
      <c r="L61" s="847"/>
      <c r="M61" s="347">
        <v>37</v>
      </c>
      <c r="S61" s="348"/>
    </row>
    <row r="62" spans="1:19">
      <c r="A62" s="838">
        <v>26</v>
      </c>
      <c r="B62" s="844" t="s">
        <v>89</v>
      </c>
      <c r="C62" s="767">
        <f>IF($M$57&gt;2,"-",$M$62+150*($M$57-1))</f>
        <v>38</v>
      </c>
      <c r="D62" s="767"/>
      <c r="E62" s="767">
        <f>IF($M$57&gt;4,"-",$M$62+150*($M$57-1))</f>
        <v>38</v>
      </c>
      <c r="F62" s="767"/>
      <c r="G62" s="768">
        <f>$M$62+150*($M$57-1)</f>
        <v>38</v>
      </c>
      <c r="H62" s="769"/>
      <c r="I62" s="767">
        <f>IF($M$57&gt;4,"-",$M$62+150*($M$57-1))</f>
        <v>38</v>
      </c>
      <c r="J62" s="767"/>
      <c r="K62" s="767">
        <f t="shared" si="3"/>
        <v>38</v>
      </c>
      <c r="L62" s="829"/>
      <c r="M62" s="347">
        <v>38</v>
      </c>
      <c r="S62" s="348"/>
    </row>
    <row r="63" spans="1:19">
      <c r="A63" s="839"/>
      <c r="B63" s="845"/>
      <c r="C63" s="784">
        <f>IF($M$57&gt;2,"-",$M$63+150*($M$57-1))</f>
        <v>39</v>
      </c>
      <c r="D63" s="784"/>
      <c r="E63" s="784">
        <f>IF($M$57&gt;4,"-",$M$63+150*($M$57-1))</f>
        <v>39</v>
      </c>
      <c r="F63" s="784"/>
      <c r="G63" s="763">
        <f>$M$63+150*($M$57-1)</f>
        <v>39</v>
      </c>
      <c r="H63" s="764"/>
      <c r="I63" s="784">
        <f>IF($M$57&gt;4,"-",$M$63+150*($M$57-1))</f>
        <v>39</v>
      </c>
      <c r="J63" s="784"/>
      <c r="K63" s="832">
        <f t="shared" si="3"/>
        <v>39</v>
      </c>
      <c r="L63" s="833"/>
      <c r="M63" s="347">
        <v>39</v>
      </c>
      <c r="S63" s="348"/>
    </row>
    <row r="64" spans="1:19">
      <c r="A64" s="838">
        <v>27</v>
      </c>
      <c r="B64" s="840" t="s">
        <v>90</v>
      </c>
      <c r="C64" s="752">
        <f>IF($M$57&gt;2,"-",$M$64+150*($M$57-1))</f>
        <v>40</v>
      </c>
      <c r="D64" s="752"/>
      <c r="E64" s="752">
        <f>IF($M$57&gt;4,"-",$M$64+150*($M$57-1))</f>
        <v>40</v>
      </c>
      <c r="F64" s="752"/>
      <c r="G64" s="765">
        <f>$M$64+150*($M$57-1)</f>
        <v>40</v>
      </c>
      <c r="H64" s="766"/>
      <c r="I64" s="752">
        <f>IF($M$57&gt;4,"-",$M$64+150*($M$57-1))</f>
        <v>40</v>
      </c>
      <c r="J64" s="752"/>
      <c r="K64" s="752">
        <f t="shared" si="3"/>
        <v>40</v>
      </c>
      <c r="L64" s="822"/>
      <c r="M64" s="347">
        <v>40</v>
      </c>
      <c r="S64" s="348"/>
    </row>
    <row r="65" spans="1:20">
      <c r="A65" s="839"/>
      <c r="B65" s="841"/>
      <c r="C65" s="770">
        <f>IF($M$57&gt;2,"-",$M$65+150*($M$57-1))</f>
        <v>41</v>
      </c>
      <c r="D65" s="770"/>
      <c r="E65" s="770">
        <f>IF($M$57&gt;4,"-",$M$65+150*($M$57-1))</f>
        <v>41</v>
      </c>
      <c r="F65" s="770"/>
      <c r="G65" s="771">
        <f>$M$65+150*($M$57-1)</f>
        <v>41</v>
      </c>
      <c r="H65" s="772"/>
      <c r="I65" s="770">
        <f>IF($M$57&gt;4,"-",$M$65+150*($M$57-1))</f>
        <v>41</v>
      </c>
      <c r="J65" s="770"/>
      <c r="K65" s="846">
        <f t="shared" si="3"/>
        <v>41</v>
      </c>
      <c r="L65" s="847"/>
      <c r="M65" s="347">
        <v>41</v>
      </c>
      <c r="S65" s="348"/>
    </row>
    <row r="66" spans="1:20">
      <c r="A66" s="838">
        <v>28</v>
      </c>
      <c r="B66" s="844" t="s">
        <v>91</v>
      </c>
      <c r="C66" s="767">
        <f>IF($M$57&gt;2,"-",$M$66+150*($M$57-1))</f>
        <v>42</v>
      </c>
      <c r="D66" s="767"/>
      <c r="E66" s="767">
        <f>IF($M$57&gt;4,"-",$M$66+150*($M$57-1))</f>
        <v>42</v>
      </c>
      <c r="F66" s="767"/>
      <c r="G66" s="768">
        <f>$M$66+150*($M$57-1)</f>
        <v>42</v>
      </c>
      <c r="H66" s="769"/>
      <c r="I66" s="767">
        <f>IF($M$57&gt;4,"-",$M$66+150*($M$57-1))</f>
        <v>42</v>
      </c>
      <c r="J66" s="767"/>
      <c r="K66" s="767">
        <f t="shared" si="3"/>
        <v>42</v>
      </c>
      <c r="L66" s="829"/>
      <c r="M66" s="347">
        <v>42</v>
      </c>
      <c r="S66" s="348"/>
    </row>
    <row r="67" spans="1:20">
      <c r="A67" s="839"/>
      <c r="B67" s="845"/>
      <c r="C67" s="784">
        <f>IF($M$57&gt;2,"-",$M$67+150*($M$57-1))</f>
        <v>43</v>
      </c>
      <c r="D67" s="784"/>
      <c r="E67" s="784">
        <f>IF($M$57&gt;4,"-",$M$67+150*($M$57-1))</f>
        <v>43</v>
      </c>
      <c r="F67" s="784"/>
      <c r="G67" s="763">
        <f>$M$67+150*($M$57-1)</f>
        <v>43</v>
      </c>
      <c r="H67" s="764"/>
      <c r="I67" s="784">
        <f>IF($M$57&gt;4,"-",$M$67+150*($M$57-1))</f>
        <v>43</v>
      </c>
      <c r="J67" s="784"/>
      <c r="K67" s="832">
        <f t="shared" si="3"/>
        <v>43</v>
      </c>
      <c r="L67" s="833"/>
      <c r="M67" s="347">
        <v>43</v>
      </c>
      <c r="S67" s="348"/>
    </row>
    <row r="68" spans="1:20">
      <c r="A68" s="838">
        <v>29</v>
      </c>
      <c r="B68" s="840" t="s">
        <v>92</v>
      </c>
      <c r="C68" s="752">
        <f>IF($M$57&gt;2,"-",$M$68+150*($M$57-1))</f>
        <v>44</v>
      </c>
      <c r="D68" s="752"/>
      <c r="E68" s="752">
        <f>IF($M$57&gt;4,"-",$M$68+150*($M$57-1))</f>
        <v>44</v>
      </c>
      <c r="F68" s="752"/>
      <c r="G68" s="765">
        <f>$M$68+150*($M$57-1)</f>
        <v>44</v>
      </c>
      <c r="H68" s="766"/>
      <c r="I68" s="752">
        <f>IF($M$57&gt;4,"-",$M$68+150*($M$57-1))</f>
        <v>44</v>
      </c>
      <c r="J68" s="752"/>
      <c r="K68" s="752">
        <f t="shared" si="3"/>
        <v>44</v>
      </c>
      <c r="L68" s="822"/>
      <c r="M68" s="347">
        <v>44</v>
      </c>
      <c r="S68" s="348"/>
    </row>
    <row r="69" spans="1:20">
      <c r="A69" s="839"/>
      <c r="B69" s="841"/>
      <c r="C69" s="770">
        <f>IF($M$57&gt;2,"-",$M$69+150*($M$57-1))</f>
        <v>45</v>
      </c>
      <c r="D69" s="770"/>
      <c r="E69" s="770">
        <f>IF($M$57&gt;4,"-",$M$69+150*($M$57-1))</f>
        <v>45</v>
      </c>
      <c r="F69" s="770"/>
      <c r="G69" s="771">
        <f>$M$69+150*($M$57-1)</f>
        <v>45</v>
      </c>
      <c r="H69" s="772"/>
      <c r="I69" s="770">
        <f>IF($M$57&gt;4,"-",$M$69+150*($M$57-1))</f>
        <v>45</v>
      </c>
      <c r="J69" s="770"/>
      <c r="K69" s="846">
        <f t="shared" si="3"/>
        <v>45</v>
      </c>
      <c r="L69" s="847"/>
      <c r="M69" s="347">
        <v>45</v>
      </c>
      <c r="S69" s="348"/>
    </row>
    <row r="70" spans="1:20">
      <c r="A70" s="838">
        <v>30</v>
      </c>
      <c r="B70" s="844" t="s">
        <v>93</v>
      </c>
      <c r="C70" s="767">
        <f>IF($M$57&gt;2,"-",$M$70+150*($M$57-1))</f>
        <v>46</v>
      </c>
      <c r="D70" s="767"/>
      <c r="E70" s="767">
        <f>IF($M$57&gt;4,"-",$M$70+150*($M$57-1))</f>
        <v>46</v>
      </c>
      <c r="F70" s="767"/>
      <c r="G70" s="768">
        <f>$M$70+150*($M$57-1)</f>
        <v>46</v>
      </c>
      <c r="H70" s="769"/>
      <c r="I70" s="767">
        <f>IF($M$57&gt;4,"-",$M$70+150*($M$57-1))</f>
        <v>46</v>
      </c>
      <c r="J70" s="767"/>
      <c r="K70" s="767">
        <f t="shared" si="3"/>
        <v>46</v>
      </c>
      <c r="L70" s="829"/>
      <c r="M70" s="347">
        <v>46</v>
      </c>
      <c r="S70" s="348"/>
    </row>
    <row r="71" spans="1:20">
      <c r="A71" s="839"/>
      <c r="B71" s="845"/>
      <c r="C71" s="784">
        <f>IF($M$57&gt;2,"-",$M$71+150*($M$57-1))</f>
        <v>47</v>
      </c>
      <c r="D71" s="784"/>
      <c r="E71" s="784">
        <f>IF($M$57&gt;4,"-",$M$71+150*($M$57-1))</f>
        <v>47</v>
      </c>
      <c r="F71" s="784"/>
      <c r="G71" s="763">
        <f>$M$71+150*($M$57-1)</f>
        <v>47</v>
      </c>
      <c r="H71" s="764"/>
      <c r="I71" s="784">
        <f>IF($M$57&gt;4,"-",$M$71+150*($M$57-1))</f>
        <v>47</v>
      </c>
      <c r="J71" s="784"/>
      <c r="K71" s="832">
        <f t="shared" si="3"/>
        <v>47</v>
      </c>
      <c r="L71" s="833"/>
      <c r="M71" s="347">
        <v>47</v>
      </c>
      <c r="S71" s="348"/>
      <c r="T71" s="173"/>
    </row>
    <row r="72" spans="1:20">
      <c r="A72" s="838">
        <v>31</v>
      </c>
      <c r="B72" s="840" t="s">
        <v>94</v>
      </c>
      <c r="C72" s="752">
        <f>IF($M$57&gt;2,"-",$M$72+150*($M$57-1))</f>
        <v>48</v>
      </c>
      <c r="D72" s="752"/>
      <c r="E72" s="752">
        <f>IF($M$57&gt;4,"-",$M$72+150*($M$57-1))</f>
        <v>48</v>
      </c>
      <c r="F72" s="752"/>
      <c r="G72" s="765">
        <f>$M$72+150*($M$57-1)</f>
        <v>48</v>
      </c>
      <c r="H72" s="766"/>
      <c r="I72" s="752">
        <f>IF($M$57&gt;4,"-",$M$72+150*($M$57-1))</f>
        <v>48</v>
      </c>
      <c r="J72" s="752"/>
      <c r="K72" s="752">
        <f t="shared" si="3"/>
        <v>48</v>
      </c>
      <c r="L72" s="822"/>
      <c r="M72" s="347">
        <v>48</v>
      </c>
      <c r="S72" s="348"/>
      <c r="T72" s="173"/>
    </row>
    <row r="73" spans="1:20">
      <c r="A73" s="839"/>
      <c r="B73" s="841"/>
      <c r="C73" s="770">
        <f>IF($M$57&gt;2,"-",$M$73+150*($M$57-1))</f>
        <v>49</v>
      </c>
      <c r="D73" s="770"/>
      <c r="E73" s="770">
        <f>IF($M$57&gt;4,"-",$M$73+150*($M$57-1))</f>
        <v>49</v>
      </c>
      <c r="F73" s="770"/>
      <c r="G73" s="771">
        <f>$M$73+150*($M$57-1)</f>
        <v>49</v>
      </c>
      <c r="H73" s="772"/>
      <c r="I73" s="770">
        <f>IF($M$57&gt;4,"-",$M$73+150*($M$57-1))</f>
        <v>49</v>
      </c>
      <c r="J73" s="770"/>
      <c r="K73" s="846">
        <f t="shared" si="3"/>
        <v>49</v>
      </c>
      <c r="L73" s="847"/>
      <c r="M73" s="347">
        <v>49</v>
      </c>
      <c r="S73" s="348"/>
      <c r="T73" s="173"/>
    </row>
    <row r="74" spans="1:20">
      <c r="A74" s="193">
        <v>32</v>
      </c>
      <c r="B74" s="30" t="s">
        <v>95</v>
      </c>
      <c r="C74" s="767">
        <f>IF($M$57&gt;2,"-",$M$74+150*($M$57-1))</f>
        <v>50</v>
      </c>
      <c r="D74" s="767"/>
      <c r="E74" s="767">
        <f>IF($M$57&gt;4,"-",$M$74+150*($M$57-1))</f>
        <v>50</v>
      </c>
      <c r="F74" s="767"/>
      <c r="G74" s="744">
        <f>$M$74+150*($M$57-1)</f>
        <v>50</v>
      </c>
      <c r="H74" s="745"/>
      <c r="I74" s="767">
        <f>IF($M$57&gt;4,"-",$M$74+150*($M$57-1))</f>
        <v>50</v>
      </c>
      <c r="J74" s="767"/>
      <c r="K74" s="837">
        <f t="shared" si="3"/>
        <v>50</v>
      </c>
      <c r="L74" s="829"/>
      <c r="M74" s="347">
        <v>50</v>
      </c>
      <c r="S74" s="348"/>
      <c r="T74" s="173"/>
    </row>
    <row r="75" spans="1:20">
      <c r="A75" s="193">
        <v>33</v>
      </c>
      <c r="B75" s="39" t="s">
        <v>96</v>
      </c>
      <c r="C75" s="752">
        <f>IF($M$57&gt;2,"-",$M$75+150*($M$57-1))</f>
        <v>51</v>
      </c>
      <c r="D75" s="752"/>
      <c r="E75" s="752">
        <f>IF($M$57&gt;4,"-",$M$75+150*($M$57-1))</f>
        <v>51</v>
      </c>
      <c r="F75" s="752"/>
      <c r="G75" s="749">
        <f>$M$75+150*($M$57-1)</f>
        <v>51</v>
      </c>
      <c r="H75" s="750"/>
      <c r="I75" s="752">
        <f>IF($M$57&gt;4,"-",$M$75+150*($M$57-1))</f>
        <v>51</v>
      </c>
      <c r="J75" s="752"/>
      <c r="K75" s="821">
        <f t="shared" si="3"/>
        <v>51</v>
      </c>
      <c r="L75" s="822"/>
      <c r="M75" s="347">
        <v>51</v>
      </c>
      <c r="T75" s="173"/>
    </row>
    <row r="76" spans="1:20">
      <c r="A76" s="193">
        <v>34</v>
      </c>
      <c r="B76" s="30" t="s">
        <v>97</v>
      </c>
      <c r="C76" s="767">
        <f>IF($M$57&gt;2,"-",$M$76+150*($M$57-1))</f>
        <v>52</v>
      </c>
      <c r="D76" s="767"/>
      <c r="E76" s="767">
        <f>IF($M$57&gt;4,"-",$M$76+150*($M$57-1))</f>
        <v>52</v>
      </c>
      <c r="F76" s="767"/>
      <c r="G76" s="744">
        <f>$M$76+150*($M$57-1)</f>
        <v>52</v>
      </c>
      <c r="H76" s="745"/>
      <c r="I76" s="767">
        <f>IF($M$57&gt;4,"-",$M$76+150*($M$57-1))</f>
        <v>52</v>
      </c>
      <c r="J76" s="767"/>
      <c r="K76" s="837">
        <f t="shared" si="3"/>
        <v>52</v>
      </c>
      <c r="L76" s="829"/>
      <c r="M76" s="347">
        <v>52</v>
      </c>
      <c r="S76" s="348"/>
    </row>
    <row r="77" spans="1:20">
      <c r="A77" s="193">
        <v>35</v>
      </c>
      <c r="B77" s="39" t="s">
        <v>98</v>
      </c>
      <c r="C77" s="752">
        <f>IF($M$57&gt;2,"-",$M$77+150*($M$57-1))</f>
        <v>53</v>
      </c>
      <c r="D77" s="752"/>
      <c r="E77" s="752">
        <f>IF($M$57&gt;4,"-",$M$77+150*($M$57-1))</f>
        <v>53</v>
      </c>
      <c r="F77" s="752"/>
      <c r="G77" s="749">
        <f>$M$77+150*($M$57-1)</f>
        <v>53</v>
      </c>
      <c r="H77" s="750"/>
      <c r="I77" s="752">
        <f>IF($M$57&gt;4,"-",$M$77+150*($M$57-1))</f>
        <v>53</v>
      </c>
      <c r="J77" s="752"/>
      <c r="K77" s="821">
        <f t="shared" si="3"/>
        <v>53</v>
      </c>
      <c r="L77" s="822"/>
      <c r="M77" s="347">
        <v>53</v>
      </c>
      <c r="S77" s="348"/>
    </row>
    <row r="78" spans="1:20">
      <c r="A78" s="838">
        <v>36</v>
      </c>
      <c r="B78" s="844" t="s">
        <v>99</v>
      </c>
      <c r="C78" s="767">
        <f>IF($M$57&gt;2,"-",$M$78+150*($M$57-1))</f>
        <v>54</v>
      </c>
      <c r="D78" s="767"/>
      <c r="E78" s="767">
        <f>IF($M$57&gt;4,"-",$M$78+150*($M$57-1))</f>
        <v>54</v>
      </c>
      <c r="F78" s="767"/>
      <c r="G78" s="768">
        <f>$M$78+150*($M$57-1)</f>
        <v>54</v>
      </c>
      <c r="H78" s="769"/>
      <c r="I78" s="767">
        <f>IF($M$57&gt;4,"-",$M$78+150*($M$57-1))</f>
        <v>54</v>
      </c>
      <c r="J78" s="767"/>
      <c r="K78" s="767">
        <f t="shared" si="3"/>
        <v>54</v>
      </c>
      <c r="L78" s="829"/>
      <c r="M78" s="347">
        <v>54</v>
      </c>
      <c r="S78" s="348"/>
    </row>
    <row r="79" spans="1:20">
      <c r="A79" s="839"/>
      <c r="B79" s="845"/>
      <c r="C79" s="784">
        <f>IF($M$57&gt;2,"-",$M$79+150*($M$57-1))</f>
        <v>55</v>
      </c>
      <c r="D79" s="784"/>
      <c r="E79" s="784">
        <f>IF($M$57&gt;4,"-",$M$79+150*($M$57-1))</f>
        <v>55</v>
      </c>
      <c r="F79" s="784"/>
      <c r="G79" s="763">
        <f>$M$79+150*($M$57-1)</f>
        <v>55</v>
      </c>
      <c r="H79" s="764"/>
      <c r="I79" s="784">
        <f>IF($M$57&gt;4,"-",$M$79+150*($M$57-1))</f>
        <v>55</v>
      </c>
      <c r="J79" s="784"/>
      <c r="K79" s="832">
        <f t="shared" si="3"/>
        <v>55</v>
      </c>
      <c r="L79" s="833"/>
      <c r="M79" s="347">
        <v>55</v>
      </c>
      <c r="S79" s="348"/>
    </row>
    <row r="80" spans="1:20">
      <c r="A80" s="193">
        <v>37</v>
      </c>
      <c r="B80" s="39" t="s">
        <v>100</v>
      </c>
      <c r="C80" s="752">
        <f>IF($M$57&gt;2,"-",$M$80+150*($M$57-1))</f>
        <v>56</v>
      </c>
      <c r="D80" s="752"/>
      <c r="E80" s="752">
        <f>IF($M$57&gt;4,"-",$M$80+150*($M$57-1))</f>
        <v>56</v>
      </c>
      <c r="F80" s="752"/>
      <c r="G80" s="749">
        <f>$M$80+150*($M$57-1)</f>
        <v>56</v>
      </c>
      <c r="H80" s="750"/>
      <c r="I80" s="752">
        <f>IF($M$57&gt;4,"-",$M$80+150*($M$57-1))</f>
        <v>56</v>
      </c>
      <c r="J80" s="752"/>
      <c r="K80" s="821">
        <f t="shared" si="3"/>
        <v>56</v>
      </c>
      <c r="L80" s="822"/>
      <c r="M80" s="347">
        <v>56</v>
      </c>
      <c r="S80" s="348"/>
    </row>
    <row r="81" spans="1:19">
      <c r="A81" s="193">
        <v>38</v>
      </c>
      <c r="B81" s="30" t="s">
        <v>101</v>
      </c>
      <c r="C81" s="767">
        <f>IF($M$57&gt;2,"-",$M$81+150*($M$57-1))</f>
        <v>57</v>
      </c>
      <c r="D81" s="767"/>
      <c r="E81" s="767">
        <f>IF($M$57&gt;4,"-",$M$81+150*($M$57-1))</f>
        <v>57</v>
      </c>
      <c r="F81" s="767"/>
      <c r="G81" s="744">
        <f>$M$81+150*($M$57-1)</f>
        <v>57</v>
      </c>
      <c r="H81" s="745"/>
      <c r="I81" s="767">
        <f>IF($M$57&gt;4,"-",$M$81+150*($M$57-1))</f>
        <v>57</v>
      </c>
      <c r="J81" s="767"/>
      <c r="K81" s="837">
        <f t="shared" si="3"/>
        <v>57</v>
      </c>
      <c r="L81" s="829"/>
      <c r="M81" s="347">
        <v>57</v>
      </c>
      <c r="S81" s="348"/>
    </row>
    <row r="82" spans="1:19">
      <c r="A82" s="193">
        <v>39</v>
      </c>
      <c r="B82" s="39" t="s">
        <v>102</v>
      </c>
      <c r="C82" s="752">
        <f>IF($M$57&gt;2,"-",$M$82+150*($M$57-1))</f>
        <v>58</v>
      </c>
      <c r="D82" s="752"/>
      <c r="E82" s="752">
        <f>IF($M$57&gt;4,"-",$M$82+150*($M$57-1))</f>
        <v>58</v>
      </c>
      <c r="F82" s="752"/>
      <c r="G82" s="749">
        <f>$M$82+150*($M$57-1)</f>
        <v>58</v>
      </c>
      <c r="H82" s="750"/>
      <c r="I82" s="752">
        <f>IF($M$57&gt;4,"-",$M$82+150*($M$57-1))</f>
        <v>58</v>
      </c>
      <c r="J82" s="752"/>
      <c r="K82" s="821">
        <f t="shared" si="3"/>
        <v>58</v>
      </c>
      <c r="L82" s="822"/>
      <c r="M82" s="347">
        <v>58</v>
      </c>
      <c r="S82" s="348"/>
    </row>
    <row r="83" spans="1:19">
      <c r="A83" s="193">
        <v>40</v>
      </c>
      <c r="B83" s="30" t="s">
        <v>103</v>
      </c>
      <c r="C83" s="767">
        <f>IF($M$57&gt;2,"-",$M$83+150*($M$57-1))</f>
        <v>59</v>
      </c>
      <c r="D83" s="767"/>
      <c r="E83" s="767">
        <f>IF($M$57&gt;4,"-",$M$83+150*($M$57-1))</f>
        <v>59</v>
      </c>
      <c r="F83" s="767"/>
      <c r="G83" s="744">
        <f>$M$83+150*($M$57-1)</f>
        <v>59</v>
      </c>
      <c r="H83" s="745"/>
      <c r="I83" s="767">
        <f>IF($M$57&gt;4,"-",$M$83+150*($M$57-1))</f>
        <v>59</v>
      </c>
      <c r="J83" s="767"/>
      <c r="K83" s="837">
        <f t="shared" si="3"/>
        <v>59</v>
      </c>
      <c r="L83" s="829"/>
      <c r="M83" s="347">
        <v>59</v>
      </c>
      <c r="S83" s="348"/>
    </row>
    <row r="84" spans="1:19">
      <c r="A84" s="838">
        <v>41</v>
      </c>
      <c r="B84" s="840" t="s">
        <v>136</v>
      </c>
      <c r="C84" s="752">
        <f>IF($M$57&gt;2,"-",$M$84+150*($M$57-1))</f>
        <v>60</v>
      </c>
      <c r="D84" s="752"/>
      <c r="E84" s="752">
        <f>IF($M$57&gt;4,"-",$M$84+150*($M$57-1))</f>
        <v>60</v>
      </c>
      <c r="F84" s="752"/>
      <c r="G84" s="765">
        <f>$M$84+150*($M$57-1)</f>
        <v>60</v>
      </c>
      <c r="H84" s="766"/>
      <c r="I84" s="752">
        <f>IF($M$57&gt;4,"-",$M$84+150*($M$57-1))</f>
        <v>60</v>
      </c>
      <c r="J84" s="752"/>
      <c r="K84" s="752">
        <f t="shared" si="3"/>
        <v>60</v>
      </c>
      <c r="L84" s="822"/>
      <c r="M84" s="347">
        <v>60</v>
      </c>
      <c r="S84" s="348"/>
    </row>
    <row r="85" spans="1:19">
      <c r="A85" s="839"/>
      <c r="B85" s="841"/>
      <c r="C85" s="770">
        <f>IF($M$57&gt;2,"-",$M$85+150*($M$57-1))</f>
        <v>61</v>
      </c>
      <c r="D85" s="770"/>
      <c r="E85" s="770">
        <f>IF($M$57&gt;4,"-",$M$85+150*($M$57-1))</f>
        <v>61</v>
      </c>
      <c r="F85" s="770"/>
      <c r="G85" s="771">
        <f>$M$85+150*($M$57-1)</f>
        <v>61</v>
      </c>
      <c r="H85" s="772"/>
      <c r="I85" s="770">
        <f>IF($M$57&gt;4,"-",$M$85+150*($M$57-1))</f>
        <v>61</v>
      </c>
      <c r="J85" s="770"/>
      <c r="K85" s="846">
        <f t="shared" si="3"/>
        <v>61</v>
      </c>
      <c r="L85" s="847"/>
      <c r="M85" s="347">
        <v>61</v>
      </c>
      <c r="S85" s="348"/>
    </row>
    <row r="86" spans="1:19">
      <c r="A86" s="193">
        <v>42</v>
      </c>
      <c r="B86" s="30" t="s">
        <v>104</v>
      </c>
      <c r="C86" s="767">
        <f>IF($M$57&gt;2,"-",$M$86+150*($M$57-1))</f>
        <v>62</v>
      </c>
      <c r="D86" s="767"/>
      <c r="E86" s="767">
        <f>IF($M$57&gt;4,"-",$M$86+150*($M$57-1))</f>
        <v>62</v>
      </c>
      <c r="F86" s="767"/>
      <c r="G86" s="744">
        <f>$M$86+150*($M$57-1)</f>
        <v>62</v>
      </c>
      <c r="H86" s="745"/>
      <c r="I86" s="767">
        <f>IF($M$57&gt;4,"-",$M$86+150*($M$57-1))</f>
        <v>62</v>
      </c>
      <c r="J86" s="767"/>
      <c r="K86" s="837">
        <f t="shared" si="3"/>
        <v>62</v>
      </c>
      <c r="L86" s="829"/>
      <c r="M86" s="347">
        <v>62</v>
      </c>
      <c r="S86" s="348"/>
    </row>
    <row r="87" spans="1:19">
      <c r="A87" s="193">
        <v>83</v>
      </c>
      <c r="B87" s="39" t="s">
        <v>105</v>
      </c>
      <c r="C87" s="752">
        <f>IF($M$57&gt;2,"-",$M$87+150*($M$57-1))</f>
        <v>63</v>
      </c>
      <c r="D87" s="752"/>
      <c r="E87" s="752">
        <f>IF($M$57&gt;4,"-",$M$87+150*($M$57-1))</f>
        <v>63</v>
      </c>
      <c r="F87" s="752"/>
      <c r="G87" s="749">
        <f>$M$87+150*($M$57-1)</f>
        <v>63</v>
      </c>
      <c r="H87" s="750"/>
      <c r="I87" s="752">
        <f>IF($M$57&gt;4,"-",$M$87+150*($M$57-1))</f>
        <v>63</v>
      </c>
      <c r="J87" s="752"/>
      <c r="K87" s="821">
        <f t="shared" si="3"/>
        <v>63</v>
      </c>
      <c r="L87" s="822"/>
      <c r="M87" s="347">
        <v>63</v>
      </c>
      <c r="S87" s="348"/>
    </row>
    <row r="88" spans="1:19">
      <c r="A88" s="838">
        <v>84</v>
      </c>
      <c r="B88" s="844" t="s">
        <v>106</v>
      </c>
      <c r="C88" s="767">
        <f>IF($M$57&gt;2,"-",$M$88+150*($M$57-1))</f>
        <v>64</v>
      </c>
      <c r="D88" s="767"/>
      <c r="E88" s="767">
        <f>IF($M$57&gt;4,"-",$M$88+150*($M$57-1))</f>
        <v>64</v>
      </c>
      <c r="F88" s="767"/>
      <c r="G88" s="768">
        <f>$M$88+150*($M$57-1)</f>
        <v>64</v>
      </c>
      <c r="H88" s="769"/>
      <c r="I88" s="767">
        <f>IF($M$57&gt;4,"-",$M$88+150*($M$57-1))</f>
        <v>64</v>
      </c>
      <c r="J88" s="767"/>
      <c r="K88" s="767">
        <f t="shared" si="3"/>
        <v>64</v>
      </c>
      <c r="L88" s="829"/>
      <c r="M88" s="347">
        <v>64</v>
      </c>
      <c r="S88" s="348"/>
    </row>
    <row r="89" spans="1:19">
      <c r="A89" s="839"/>
      <c r="B89" s="845"/>
      <c r="C89" s="784">
        <f>IF($M$57&gt;2,"-",$M$89+150*($M$57-1))</f>
        <v>65</v>
      </c>
      <c r="D89" s="784"/>
      <c r="E89" s="784">
        <f>IF($M$57&gt;4,"-",$M$89+150*($M$57-1))</f>
        <v>65</v>
      </c>
      <c r="F89" s="784"/>
      <c r="G89" s="763">
        <f>$M$89+150*($M$57-1)</f>
        <v>65</v>
      </c>
      <c r="H89" s="764"/>
      <c r="I89" s="784">
        <f>IF($M$57&gt;4,"-",$M$89+150*($M$57-1))</f>
        <v>65</v>
      </c>
      <c r="J89" s="784"/>
      <c r="K89" s="832">
        <f t="shared" si="3"/>
        <v>65</v>
      </c>
      <c r="L89" s="833"/>
      <c r="M89" s="347">
        <v>65</v>
      </c>
      <c r="S89" s="348"/>
    </row>
    <row r="90" spans="1:19">
      <c r="A90" s="193">
        <v>89</v>
      </c>
      <c r="B90" s="39" t="s">
        <v>107</v>
      </c>
      <c r="C90" s="733">
        <f>IF($M$57=1,$M$90,"-")</f>
        <v>67</v>
      </c>
      <c r="D90" s="733"/>
      <c r="E90" s="733">
        <f>IF($M$57=1,$M$90,"-")</f>
        <v>67</v>
      </c>
      <c r="F90" s="733"/>
      <c r="G90" s="733">
        <f>IF($M$57=1,$M$90,"-")</f>
        <v>67</v>
      </c>
      <c r="H90" s="734"/>
      <c r="I90" s="752">
        <f>IF($M$57&gt;4,"-",$M$90+150*($M$57-1))</f>
        <v>67</v>
      </c>
      <c r="J90" s="752"/>
      <c r="K90" s="821">
        <f t="shared" si="3"/>
        <v>67</v>
      </c>
      <c r="L90" s="822"/>
      <c r="M90" s="347">
        <v>67</v>
      </c>
      <c r="S90" s="348"/>
    </row>
    <row r="91" spans="1:19">
      <c r="A91" s="838">
        <v>90</v>
      </c>
      <c r="B91" s="31" t="s">
        <v>108</v>
      </c>
      <c r="C91" s="777">
        <f>IF($M$57&gt;2,"-",68+150*($M$57-1))</f>
        <v>68</v>
      </c>
      <c r="D91" s="777"/>
      <c r="E91" s="777">
        <f>IF($M$57&gt;4,"-",68+150*($M$57-1))</f>
        <v>68</v>
      </c>
      <c r="F91" s="777"/>
      <c r="G91" s="777">
        <f>68+150*($M$57-1)</f>
        <v>68</v>
      </c>
      <c r="H91" s="778"/>
      <c r="I91" s="777">
        <f>IF($M$57&gt;4,"-",$M$91+150*($M$57-1))</f>
        <v>68</v>
      </c>
      <c r="J91" s="777"/>
      <c r="K91" s="836">
        <f>M91+150*($M$57-1)</f>
        <v>68</v>
      </c>
      <c r="L91" s="778"/>
      <c r="M91" s="347">
        <v>68</v>
      </c>
      <c r="S91" s="348"/>
    </row>
    <row r="92" spans="1:19">
      <c r="A92" s="850"/>
      <c r="B92" s="353" t="s">
        <v>109</v>
      </c>
      <c r="C92" s="779">
        <f>IF($M$57&gt;2,"-",$M$92+150*($M$57-1))</f>
        <v>68</v>
      </c>
      <c r="D92" s="779"/>
      <c r="E92" s="779">
        <f>IF($M$57&gt;4,"-",$M$92+150*($M$57-1))</f>
        <v>68</v>
      </c>
      <c r="F92" s="779"/>
      <c r="G92" s="779">
        <f>$M$92+150*($M$57-1)</f>
        <v>68</v>
      </c>
      <c r="H92" s="780"/>
      <c r="I92" s="779">
        <f>IF($M$57&gt;4,"-",$M$92+150*($M$57-1))</f>
        <v>68</v>
      </c>
      <c r="J92" s="779"/>
      <c r="K92" s="830">
        <f>M92+150*($M$57-1)</f>
        <v>68</v>
      </c>
      <c r="L92" s="780"/>
      <c r="M92" s="347">
        <v>68</v>
      </c>
    </row>
    <row r="93" spans="1:19">
      <c r="A93" s="839"/>
      <c r="B93" s="31" t="s">
        <v>110</v>
      </c>
      <c r="C93" s="781">
        <f>IF($M$57&gt;2,"-",$M$93+150*($M$57-1))</f>
        <v>68</v>
      </c>
      <c r="D93" s="781"/>
      <c r="E93" s="781">
        <f>IF($M$57&gt;4,"-",$M$93+150*($M$57-1))</f>
        <v>68</v>
      </c>
      <c r="F93" s="781"/>
      <c r="G93" s="782">
        <f>$M$93+150*($M$57-1)</f>
        <v>68</v>
      </c>
      <c r="H93" s="783"/>
      <c r="I93" s="781">
        <f>IF($M$57&gt;4,"-",$M$93+150*($M$57-1))</f>
        <v>68</v>
      </c>
      <c r="J93" s="781"/>
      <c r="K93" s="834">
        <f>M93+150*($M$57-1)</f>
        <v>68</v>
      </c>
      <c r="L93" s="835"/>
      <c r="M93" s="352">
        <v>68</v>
      </c>
    </row>
    <row r="94" spans="1:19" ht="15" thickBot="1">
      <c r="A94" s="200">
        <v>95</v>
      </c>
      <c r="B94" s="40" t="s">
        <v>111</v>
      </c>
      <c r="C94" s="758" t="s">
        <v>137</v>
      </c>
      <c r="D94" s="759"/>
      <c r="E94" s="758" t="s">
        <v>137</v>
      </c>
      <c r="F94" s="759"/>
      <c r="G94" s="760">
        <f>$M$94+150*($M$57-1)</f>
        <v>69</v>
      </c>
      <c r="H94" s="761"/>
      <c r="I94" s="758" t="s">
        <v>137</v>
      </c>
      <c r="J94" s="759"/>
      <c r="K94" s="831">
        <f>M94+150*($M$57-1)</f>
        <v>69</v>
      </c>
      <c r="L94" s="761"/>
      <c r="M94" s="352">
        <v>69</v>
      </c>
    </row>
    <row r="95" spans="1:19">
      <c r="K95" s="875"/>
      <c r="L95" s="875"/>
    </row>
    <row r="96" spans="1:19" ht="15" thickBot="1">
      <c r="D96" s="171"/>
      <c r="E96" s="171"/>
      <c r="F96" s="171"/>
      <c r="G96" s="171"/>
      <c r="H96" s="171"/>
      <c r="I96" s="171"/>
      <c r="J96" s="171"/>
      <c r="L96" s="171"/>
      <c r="M96" s="347">
        <v>15</v>
      </c>
    </row>
    <row r="97" spans="1:19" s="191" customFormat="1" ht="15.75" customHeight="1" thickBot="1">
      <c r="A97" s="196" t="s">
        <v>662</v>
      </c>
      <c r="B97" s="197"/>
      <c r="C97" s="188"/>
      <c r="D97" s="189"/>
      <c r="E97" s="189"/>
      <c r="F97" s="189"/>
      <c r="G97" s="189"/>
      <c r="H97" s="189"/>
      <c r="I97" s="189"/>
      <c r="J97" s="189"/>
      <c r="K97" s="190" t="s">
        <v>138</v>
      </c>
      <c r="L97" s="45">
        <v>1</v>
      </c>
      <c r="M97" s="350">
        <f>IF(((L97&lt;1)+(L97&gt;16)),1,L97)</f>
        <v>1</v>
      </c>
      <c r="N97" s="351"/>
      <c r="O97" s="351"/>
      <c r="P97" s="351"/>
      <c r="Q97" s="351"/>
      <c r="R97" s="351"/>
      <c r="S97" s="350"/>
    </row>
    <row r="98" spans="1:19">
      <c r="A98" s="848" t="s">
        <v>139</v>
      </c>
      <c r="B98" s="849" t="s">
        <v>140</v>
      </c>
      <c r="C98" s="755" t="s">
        <v>702</v>
      </c>
      <c r="D98" s="756"/>
      <c r="E98" s="756"/>
      <c r="F98" s="756"/>
      <c r="G98" s="756"/>
      <c r="H98" s="756"/>
      <c r="I98" s="756"/>
      <c r="J98" s="756"/>
      <c r="K98" s="756"/>
      <c r="L98" s="757"/>
    </row>
    <row r="99" spans="1:19" ht="14.25" customHeight="1" thickBot="1">
      <c r="A99" s="698"/>
      <c r="B99" s="704"/>
      <c r="C99" s="827" t="s">
        <v>961</v>
      </c>
      <c r="D99" s="774"/>
      <c r="E99" s="773" t="s">
        <v>962</v>
      </c>
      <c r="F99" s="774"/>
      <c r="G99" s="775" t="s">
        <v>963</v>
      </c>
      <c r="H99" s="776"/>
      <c r="I99" s="817" t="s">
        <v>947</v>
      </c>
      <c r="J99" s="813"/>
      <c r="K99" s="812" t="s">
        <v>948</v>
      </c>
      <c r="L99" s="828"/>
      <c r="M99" s="347">
        <f>IF(((L97&lt;1)+(L97&gt;16)),1,L97)</f>
        <v>1</v>
      </c>
    </row>
    <row r="100" spans="1:19" ht="14.25" customHeight="1" thickTop="1">
      <c r="A100" s="193">
        <v>43</v>
      </c>
      <c r="B100" s="39" t="s">
        <v>112</v>
      </c>
      <c r="C100" s="733">
        <f>IF($M$99&gt;2,"-",$M$102+150*($M$99-1))</f>
        <v>70</v>
      </c>
      <c r="D100" s="733"/>
      <c r="E100" s="733">
        <f>IF($M$99&gt;4,"-",$M$102+150*($M$99-1))</f>
        <v>70</v>
      </c>
      <c r="F100" s="733"/>
      <c r="G100" s="753">
        <f>$M$102+150*($M$99-1)</f>
        <v>70</v>
      </c>
      <c r="H100" s="754"/>
      <c r="I100" s="733">
        <f>IF($M$99&gt;4,"-",$M$102+150*($M$99-1))</f>
        <v>70</v>
      </c>
      <c r="J100" s="733"/>
      <c r="K100" s="795">
        <f t="shared" ref="K100:K106" si="4">M102+150*($M$99-1)</f>
        <v>70</v>
      </c>
      <c r="L100" s="734"/>
      <c r="S100" s="348"/>
    </row>
    <row r="101" spans="1:19">
      <c r="A101" s="193">
        <v>44</v>
      </c>
      <c r="B101" s="30" t="s">
        <v>113</v>
      </c>
      <c r="C101" s="751">
        <f>IF($M$99&gt;2,"-",$M$103+150*($M$99-1))</f>
        <v>71</v>
      </c>
      <c r="D101" s="751"/>
      <c r="E101" s="751">
        <f>IF($M$99&gt;4,"-",$M$103+150*($M$99-1))</f>
        <v>71</v>
      </c>
      <c r="F101" s="751"/>
      <c r="G101" s="744">
        <f>$M$103+150*($M$99-1)</f>
        <v>71</v>
      </c>
      <c r="H101" s="745"/>
      <c r="I101" s="751">
        <f>IF($M$99&gt;4,"-",$M$103+150*($M$99-1))</f>
        <v>71</v>
      </c>
      <c r="J101" s="751"/>
      <c r="K101" s="851">
        <f t="shared" si="4"/>
        <v>71</v>
      </c>
      <c r="L101" s="794"/>
    </row>
    <row r="102" spans="1:19">
      <c r="A102" s="838">
        <v>45</v>
      </c>
      <c r="B102" s="840" t="s">
        <v>114</v>
      </c>
      <c r="C102" s="752">
        <f>IF($M$99&gt;2,"-",$M$104+150*($M$99-1))</f>
        <v>72</v>
      </c>
      <c r="D102" s="752"/>
      <c r="E102" s="752">
        <f>IF($M$99&gt;4,"-",$M$104+150*($M$99-1))</f>
        <v>72</v>
      </c>
      <c r="F102" s="752"/>
      <c r="G102" s="765">
        <f>$M$104+150*($M$99-1)</f>
        <v>72</v>
      </c>
      <c r="H102" s="766"/>
      <c r="I102" s="752">
        <f>IF($M$99&gt;4,"-",$M$104+150*($M$99-1))</f>
        <v>72</v>
      </c>
      <c r="J102" s="752"/>
      <c r="K102" s="821">
        <f t="shared" si="4"/>
        <v>72</v>
      </c>
      <c r="L102" s="822"/>
      <c r="M102" s="347">
        <v>70</v>
      </c>
    </row>
    <row r="103" spans="1:19">
      <c r="A103" s="839"/>
      <c r="B103" s="841"/>
      <c r="C103" s="808">
        <f>IF($M$99&gt;2,"-",$M$105+150*($M$99-1))</f>
        <v>73</v>
      </c>
      <c r="D103" s="808"/>
      <c r="E103" s="808">
        <f>IF($M$99&gt;4,"-",$M$105+150*($M$99-1))</f>
        <v>73</v>
      </c>
      <c r="F103" s="808"/>
      <c r="G103" s="771">
        <f>$M$105+150*($M$99-1)</f>
        <v>73</v>
      </c>
      <c r="H103" s="772"/>
      <c r="I103" s="808">
        <f>IF($M$99&gt;4,"-",$M$105+150*($M$99-1))</f>
        <v>73</v>
      </c>
      <c r="J103" s="808"/>
      <c r="K103" s="857">
        <f t="shared" si="4"/>
        <v>73</v>
      </c>
      <c r="L103" s="814"/>
      <c r="M103" s="347">
        <v>71</v>
      </c>
    </row>
    <row r="104" spans="1:19">
      <c r="A104" s="838">
        <v>46</v>
      </c>
      <c r="B104" s="844" t="s">
        <v>115</v>
      </c>
      <c r="C104" s="767">
        <f>IF($M$99&gt;2,"-",$M$106+150*($M$99-1))</f>
        <v>74</v>
      </c>
      <c r="D104" s="767"/>
      <c r="E104" s="767">
        <f>IF($M$99&gt;4,"-",$M$106+150*($M$99-1))</f>
        <v>74</v>
      </c>
      <c r="F104" s="767"/>
      <c r="G104" s="768">
        <f>$M$106+150*($M$99-1)</f>
        <v>74</v>
      </c>
      <c r="H104" s="769"/>
      <c r="I104" s="767">
        <f>IF($M$99&gt;4,"-",$M$106+150*($M$99-1))</f>
        <v>74</v>
      </c>
      <c r="J104" s="767"/>
      <c r="K104" s="837">
        <f t="shared" si="4"/>
        <v>74</v>
      </c>
      <c r="L104" s="829"/>
      <c r="M104" s="347">
        <v>72</v>
      </c>
    </row>
    <row r="105" spans="1:19">
      <c r="A105" s="839"/>
      <c r="B105" s="845"/>
      <c r="C105" s="762">
        <f>IF($M$99&gt;2,"-",$M$107+150*($M$99-1))</f>
        <v>75</v>
      </c>
      <c r="D105" s="762"/>
      <c r="E105" s="762">
        <f>IF($M$99&gt;4,"-",$M$107+150*($M$99-1))</f>
        <v>75</v>
      </c>
      <c r="F105" s="762"/>
      <c r="G105" s="763">
        <f>$M$107+150*($M$99-1)</f>
        <v>75</v>
      </c>
      <c r="H105" s="764"/>
      <c r="I105" s="762">
        <f>IF($M$99&gt;4,"-",$M$107+150*($M$99-1))</f>
        <v>75</v>
      </c>
      <c r="J105" s="762"/>
      <c r="K105" s="852">
        <f t="shared" si="4"/>
        <v>75</v>
      </c>
      <c r="L105" s="820"/>
      <c r="M105" s="347">
        <v>73</v>
      </c>
    </row>
    <row r="106" spans="1:19">
      <c r="A106" s="838">
        <v>47</v>
      </c>
      <c r="B106" s="840" t="s">
        <v>141</v>
      </c>
      <c r="C106" s="752">
        <f>IF($M$99&gt;2,"-",$M$108+150*($M$99-1))</f>
        <v>76</v>
      </c>
      <c r="D106" s="752"/>
      <c r="E106" s="752">
        <f>IF($M$99&gt;4,"-",$M$108+150*($M$99-1))</f>
        <v>76</v>
      </c>
      <c r="F106" s="752"/>
      <c r="G106" s="765">
        <f>$M$108+150*($M$99-1)</f>
        <v>76</v>
      </c>
      <c r="H106" s="766"/>
      <c r="I106" s="752">
        <f>IF($M$99&gt;4,"-",$M$108+150*($M$99-1))</f>
        <v>76</v>
      </c>
      <c r="J106" s="752"/>
      <c r="K106" s="821">
        <f t="shared" si="4"/>
        <v>76</v>
      </c>
      <c r="L106" s="822"/>
      <c r="M106" s="347">
        <v>74</v>
      </c>
    </row>
    <row r="107" spans="1:19">
      <c r="A107" s="839"/>
      <c r="B107" s="841"/>
      <c r="C107" s="808">
        <f>IF($M$99&gt;2,"-",$M$113+150*($M$99-1))</f>
        <v>77</v>
      </c>
      <c r="D107" s="808"/>
      <c r="E107" s="808">
        <f>IF($M$99&gt;4,"-",$M$113+150*($M$99-1))</f>
        <v>77</v>
      </c>
      <c r="F107" s="808"/>
      <c r="G107" s="808">
        <f>$M$113+150*($M$99-1)</f>
        <v>77</v>
      </c>
      <c r="H107" s="814"/>
      <c r="I107" s="808">
        <f>IF($M$99&gt;4,"-",$M$113+150*($M$99-1))</f>
        <v>77</v>
      </c>
      <c r="J107" s="808"/>
      <c r="K107" s="857">
        <f>M113+150*($M$99-1)</f>
        <v>77</v>
      </c>
      <c r="L107" s="814"/>
      <c r="M107" s="347">
        <v>75</v>
      </c>
    </row>
    <row r="108" spans="1:19" ht="15" thickBot="1">
      <c r="A108" s="199">
        <v>48</v>
      </c>
      <c r="B108" s="42" t="s">
        <v>116</v>
      </c>
      <c r="C108" s="811">
        <f>IF($M$99&gt;2,"-",$M$114+150*($M$99-1))</f>
        <v>78</v>
      </c>
      <c r="D108" s="811"/>
      <c r="E108" s="811">
        <f>IF($M$99&gt;4,"-",$M$114+150*($M$99-1))</f>
        <v>78</v>
      </c>
      <c r="F108" s="811"/>
      <c r="G108" s="815">
        <f>$M$114+150*($M$99-1)</f>
        <v>78</v>
      </c>
      <c r="H108" s="816"/>
      <c r="I108" s="811">
        <f>IF($M$99&gt;4,"-",$M$114+150*($M$99-1))</f>
        <v>78</v>
      </c>
      <c r="J108" s="811"/>
      <c r="K108" s="858">
        <f>M114+150*($M$99-1)</f>
        <v>78</v>
      </c>
      <c r="L108" s="859"/>
      <c r="M108" s="347">
        <v>76</v>
      </c>
    </row>
    <row r="109" spans="1:19" ht="15" thickBot="1">
      <c r="D109" s="171"/>
      <c r="E109" s="171"/>
      <c r="F109" s="171"/>
      <c r="G109" s="171"/>
      <c r="H109" s="171"/>
      <c r="I109" s="171"/>
      <c r="J109" s="171"/>
      <c r="K109" s="877"/>
      <c r="L109" s="877"/>
    </row>
    <row r="110" spans="1:19" s="191" customFormat="1" ht="15.75" customHeight="1" thickBot="1">
      <c r="A110" s="196" t="s">
        <v>663</v>
      </c>
      <c r="B110" s="197"/>
      <c r="C110" s="188"/>
      <c r="D110" s="189"/>
      <c r="E110" s="189"/>
      <c r="F110" s="189"/>
      <c r="G110" s="189"/>
      <c r="H110" s="189"/>
      <c r="I110" s="189"/>
      <c r="J110" s="189"/>
      <c r="K110" s="190" t="s">
        <v>138</v>
      </c>
      <c r="L110" s="45">
        <v>1</v>
      </c>
      <c r="M110" s="350">
        <f>IF(((L110&lt;1)+(L110&gt;16)),1,L110)</f>
        <v>1</v>
      </c>
      <c r="N110" s="351"/>
      <c r="O110" s="351"/>
      <c r="P110" s="351"/>
      <c r="Q110" s="351"/>
      <c r="R110" s="351"/>
      <c r="S110" s="350"/>
    </row>
    <row r="111" spans="1:19">
      <c r="A111" s="697" t="s">
        <v>139</v>
      </c>
      <c r="B111" s="855" t="s">
        <v>140</v>
      </c>
      <c r="C111" s="755" t="s">
        <v>702</v>
      </c>
      <c r="D111" s="756"/>
      <c r="E111" s="756"/>
      <c r="F111" s="756"/>
      <c r="G111" s="756"/>
      <c r="H111" s="756"/>
      <c r="I111" s="756"/>
      <c r="J111" s="756"/>
      <c r="K111" s="756"/>
      <c r="L111" s="757"/>
    </row>
    <row r="112" spans="1:19" ht="14.25" customHeight="1" thickBot="1">
      <c r="A112" s="698"/>
      <c r="B112" s="677"/>
      <c r="C112" s="827" t="s">
        <v>961</v>
      </c>
      <c r="D112" s="774"/>
      <c r="E112" s="773" t="s">
        <v>962</v>
      </c>
      <c r="F112" s="774"/>
      <c r="G112" s="775" t="s">
        <v>963</v>
      </c>
      <c r="H112" s="776"/>
      <c r="I112" s="812" t="s">
        <v>947</v>
      </c>
      <c r="J112" s="813"/>
      <c r="K112" s="860" t="s">
        <v>948</v>
      </c>
      <c r="L112" s="861"/>
    </row>
    <row r="113" spans="1:19" ht="15" thickTop="1">
      <c r="A113" s="850">
        <v>50</v>
      </c>
      <c r="B113" s="856" t="s">
        <v>117</v>
      </c>
      <c r="C113" s="785">
        <f>IF($M$110&gt;2,"-",$M$115+150*($M$110-1))</f>
        <v>80</v>
      </c>
      <c r="D113" s="785"/>
      <c r="E113" s="785">
        <f>IF($M$110&gt;4,"-",$M$115+150*($M$110-1))</f>
        <v>80</v>
      </c>
      <c r="F113" s="785"/>
      <c r="G113" s="786">
        <f>$M$115+150*($M$110-1)</f>
        <v>80</v>
      </c>
      <c r="H113" s="787"/>
      <c r="I113" s="785">
        <f>IF($M$110&gt;4,"-",$M$115+150*($M$110-1))</f>
        <v>80</v>
      </c>
      <c r="J113" s="785"/>
      <c r="K113" s="785">
        <f t="shared" ref="K113:K122" si="5">M115+150*($M$110-1)</f>
        <v>80</v>
      </c>
      <c r="L113" s="853"/>
      <c r="M113" s="347">
        <v>77</v>
      </c>
    </row>
    <row r="114" spans="1:19">
      <c r="A114" s="839"/>
      <c r="B114" s="841"/>
      <c r="C114" s="771">
        <f>IF($M$110&gt;2,"-",$M$116+150*($M$110-1))</f>
        <v>81</v>
      </c>
      <c r="D114" s="857"/>
      <c r="E114" s="770">
        <f>IF($M$110&gt;4,"-",$M$116+150*($M$110-1))</f>
        <v>81</v>
      </c>
      <c r="F114" s="770"/>
      <c r="G114" s="771">
        <f>$M$116+150*($M$110-1)</f>
        <v>81</v>
      </c>
      <c r="H114" s="772"/>
      <c r="I114" s="770">
        <f>IF($M$110&gt;4,"-",$M$116+150*($M$110-1))</f>
        <v>81</v>
      </c>
      <c r="J114" s="770"/>
      <c r="K114" s="846">
        <f t="shared" si="5"/>
        <v>81</v>
      </c>
      <c r="L114" s="847"/>
      <c r="M114" s="347">
        <v>78</v>
      </c>
    </row>
    <row r="115" spans="1:19">
      <c r="A115" s="193">
        <v>51</v>
      </c>
      <c r="B115" s="30" t="s">
        <v>118</v>
      </c>
      <c r="C115" s="751">
        <f>IF($M$110&gt;2,"-",$M$117+150*($M$110-1))</f>
        <v>82</v>
      </c>
      <c r="D115" s="751"/>
      <c r="E115" s="751">
        <f>IF($M$110&gt;4,"-",$M$117+150*($M$110-1))</f>
        <v>82</v>
      </c>
      <c r="F115" s="751"/>
      <c r="G115" s="744">
        <f>$M$117+150*($M$110-1)</f>
        <v>82</v>
      </c>
      <c r="H115" s="745"/>
      <c r="I115" s="751">
        <f>IF($M$110&gt;4,"-",$M$117+150*($M$110-1))</f>
        <v>82</v>
      </c>
      <c r="J115" s="751"/>
      <c r="K115" s="851">
        <f t="shared" si="5"/>
        <v>82</v>
      </c>
      <c r="L115" s="794"/>
      <c r="M115" s="347">
        <v>80</v>
      </c>
    </row>
    <row r="116" spans="1:19">
      <c r="A116" s="193">
        <v>52</v>
      </c>
      <c r="B116" s="39" t="s">
        <v>119</v>
      </c>
      <c r="C116" s="752">
        <f>IF($M$110&gt;2,"-",$M$118+150*($M$110-1))</f>
        <v>83</v>
      </c>
      <c r="D116" s="752"/>
      <c r="E116" s="752">
        <f>IF($M$110&gt;4,"-",$M$118+150*($M$110-1))</f>
        <v>83</v>
      </c>
      <c r="F116" s="752"/>
      <c r="G116" s="749">
        <f>$M$118+150*($M$110-1)</f>
        <v>83</v>
      </c>
      <c r="H116" s="750"/>
      <c r="I116" s="752">
        <f>IF($M$110&gt;4,"-",$M$118+150*($M$110-1))</f>
        <v>83</v>
      </c>
      <c r="J116" s="752"/>
      <c r="K116" s="821">
        <f t="shared" si="5"/>
        <v>83</v>
      </c>
      <c r="L116" s="822"/>
      <c r="M116" s="347">
        <v>81</v>
      </c>
    </row>
    <row r="117" spans="1:19">
      <c r="A117" s="838">
        <v>53</v>
      </c>
      <c r="B117" s="844" t="s">
        <v>120</v>
      </c>
      <c r="C117" s="767">
        <f>IF($M$110&gt;2,"-",$M$119+150*($M$110-1))</f>
        <v>84</v>
      </c>
      <c r="D117" s="767"/>
      <c r="E117" s="767">
        <f>IF($M$110&gt;4,"-",$M$119+150*($M$110-1))</f>
        <v>84</v>
      </c>
      <c r="F117" s="767"/>
      <c r="G117" s="768">
        <f>$M$119+150*($M$110-1)</f>
        <v>84</v>
      </c>
      <c r="H117" s="769"/>
      <c r="I117" s="767">
        <f>IF($M$110&gt;4,"-",$M$119+150*($M$110-1))</f>
        <v>84</v>
      </c>
      <c r="J117" s="767"/>
      <c r="K117" s="767">
        <f t="shared" si="5"/>
        <v>84</v>
      </c>
      <c r="L117" s="829"/>
      <c r="M117" s="347">
        <v>82</v>
      </c>
    </row>
    <row r="118" spans="1:19">
      <c r="A118" s="839"/>
      <c r="B118" s="845"/>
      <c r="C118" s="762">
        <f>IF($M$110&gt;2,"-",$M$120+150*($M$110-1))</f>
        <v>85</v>
      </c>
      <c r="D118" s="762"/>
      <c r="E118" s="762">
        <f>IF($M$110&gt;4,"-",$M$120+150*($M$110-1))</f>
        <v>85</v>
      </c>
      <c r="F118" s="762"/>
      <c r="G118" s="763">
        <f>$M$120+150*($M$110-1)</f>
        <v>85</v>
      </c>
      <c r="H118" s="764"/>
      <c r="I118" s="762">
        <f>IF($M$110&gt;4,"-",$M$120+150*($M$110-1))</f>
        <v>85</v>
      </c>
      <c r="J118" s="762"/>
      <c r="K118" s="852">
        <f t="shared" si="5"/>
        <v>85</v>
      </c>
      <c r="L118" s="820"/>
      <c r="M118" s="347">
        <v>83</v>
      </c>
    </row>
    <row r="119" spans="1:19">
      <c r="A119" s="193">
        <v>54</v>
      </c>
      <c r="B119" s="39" t="s">
        <v>121</v>
      </c>
      <c r="C119" s="752">
        <f>IF($M$110&gt;2,"-",$M$121+150*($M$110-1))</f>
        <v>86</v>
      </c>
      <c r="D119" s="752"/>
      <c r="E119" s="752">
        <f>IF($M$110&gt;4,"-",$M$121+150*($M$110-1))</f>
        <v>86</v>
      </c>
      <c r="F119" s="752"/>
      <c r="G119" s="749">
        <f>$M$121+150*($M$110-1)</f>
        <v>86</v>
      </c>
      <c r="H119" s="750"/>
      <c r="I119" s="752">
        <f>IF($M$110&gt;4,"-",$M$121+150*($M$110-1))</f>
        <v>86</v>
      </c>
      <c r="J119" s="752"/>
      <c r="K119" s="821">
        <f t="shared" si="5"/>
        <v>86</v>
      </c>
      <c r="L119" s="822"/>
      <c r="M119" s="347">
        <v>84</v>
      </c>
    </row>
    <row r="120" spans="1:19">
      <c r="A120" s="193">
        <v>55</v>
      </c>
      <c r="B120" s="30" t="s">
        <v>122</v>
      </c>
      <c r="C120" s="751">
        <f>IF($M$110&gt;2,"-",$M$122+150*($M$110-1))</f>
        <v>87</v>
      </c>
      <c r="D120" s="751"/>
      <c r="E120" s="751">
        <f>IF($M$110&gt;4,"-",$M$122+150*($M$110-1))</f>
        <v>87</v>
      </c>
      <c r="F120" s="751"/>
      <c r="G120" s="744">
        <f>$M$122+150*($M$110-1)</f>
        <v>87</v>
      </c>
      <c r="H120" s="745"/>
      <c r="I120" s="751">
        <f>IF($M$110&gt;4,"-",$M$122+150*($M$110-1))</f>
        <v>87</v>
      </c>
      <c r="J120" s="751"/>
      <c r="K120" s="851">
        <f t="shared" si="5"/>
        <v>87</v>
      </c>
      <c r="L120" s="794"/>
      <c r="M120" s="347">
        <v>85</v>
      </c>
    </row>
    <row r="121" spans="1:19">
      <c r="A121" s="193">
        <v>56</v>
      </c>
      <c r="B121" s="39" t="s">
        <v>123</v>
      </c>
      <c r="C121" s="752">
        <f>IF($M$110&gt;2,"-",$M$123+150*($M$110-1))</f>
        <v>88</v>
      </c>
      <c r="D121" s="752"/>
      <c r="E121" s="752">
        <f>IF($M$110&gt;4,"-",$M$123+150*($M$110-1))</f>
        <v>88</v>
      </c>
      <c r="F121" s="752"/>
      <c r="G121" s="749">
        <f>$M$123+150*($M$110-1)</f>
        <v>88</v>
      </c>
      <c r="H121" s="750"/>
      <c r="I121" s="752">
        <f>IF($M$110&gt;4,"-",$M$123+150*($M$110-1))</f>
        <v>88</v>
      </c>
      <c r="J121" s="752"/>
      <c r="K121" s="821">
        <f t="shared" si="5"/>
        <v>88</v>
      </c>
      <c r="L121" s="822"/>
      <c r="M121" s="347">
        <v>86</v>
      </c>
    </row>
    <row r="122" spans="1:19">
      <c r="A122" s="201">
        <v>57</v>
      </c>
      <c r="B122" s="30" t="s">
        <v>124</v>
      </c>
      <c r="C122" s="751">
        <f>IF($M$110&gt;2,"-",$M$124+150*($M$110-1))</f>
        <v>89</v>
      </c>
      <c r="D122" s="744"/>
      <c r="E122" s="751">
        <f>IF($M$110&gt;4,"-",$M$124+150*($M$110-1))</f>
        <v>89</v>
      </c>
      <c r="F122" s="744"/>
      <c r="G122" s="744">
        <f>$M$124+150*($M$110-1)</f>
        <v>89</v>
      </c>
      <c r="H122" s="745"/>
      <c r="I122" s="751">
        <f>IF($M$110&gt;4,"-",$M$124+150*($M$110-1))</f>
        <v>89</v>
      </c>
      <c r="J122" s="744"/>
      <c r="K122" s="751">
        <f t="shared" si="5"/>
        <v>89</v>
      </c>
      <c r="L122" s="794"/>
      <c r="M122" s="347">
        <v>87</v>
      </c>
    </row>
    <row r="123" spans="1:19">
      <c r="A123" s="192">
        <v>86</v>
      </c>
      <c r="B123" s="29" t="s">
        <v>142</v>
      </c>
      <c r="C123" s="770">
        <f>IF($M$110&gt;2,"-",$M$125+150*($M$110-1))</f>
        <v>90</v>
      </c>
      <c r="D123" s="770"/>
      <c r="E123" s="770">
        <f>IF($M$110&gt;4,"-",$M$125+150*($M$110-1))</f>
        <v>90</v>
      </c>
      <c r="F123" s="770"/>
      <c r="G123" s="770">
        <f>$M$125+150*($M$110-1)</f>
        <v>90</v>
      </c>
      <c r="H123" s="847"/>
      <c r="I123" s="770">
        <f>IF($M$110&gt;4,"-",$M$125+150*($M$110-1))</f>
        <v>90</v>
      </c>
      <c r="J123" s="770"/>
      <c r="K123" s="846">
        <f>M125+150*($M$110-1)</f>
        <v>90</v>
      </c>
      <c r="L123" s="847"/>
      <c r="M123" s="347">
        <v>88</v>
      </c>
    </row>
    <row r="124" spans="1:19" ht="15" thickBot="1">
      <c r="A124" s="199">
        <v>87</v>
      </c>
      <c r="B124" s="42" t="s">
        <v>1202</v>
      </c>
      <c r="C124" s="811">
        <f>IF($M$110&gt;2,"-",$M$126+150*($M$110-1))</f>
        <v>91</v>
      </c>
      <c r="D124" s="811"/>
      <c r="E124" s="811">
        <f>IF($M$110&gt;4,"-",$M$126+150*($M$110-1))</f>
        <v>91</v>
      </c>
      <c r="F124" s="811"/>
      <c r="G124" s="811">
        <f>$M$126+150*($M$110-1)</f>
        <v>91</v>
      </c>
      <c r="H124" s="859"/>
      <c r="I124" s="811">
        <f>IF($M$110&gt;4,"-",$M$126+150*($M$110-1))</f>
        <v>91</v>
      </c>
      <c r="J124" s="811"/>
      <c r="K124" s="858">
        <f>M126+150*($M$110-1)</f>
        <v>91</v>
      </c>
      <c r="L124" s="859"/>
      <c r="M124" s="347">
        <v>89</v>
      </c>
    </row>
    <row r="125" spans="1:19">
      <c r="K125" s="878"/>
      <c r="L125" s="878"/>
      <c r="M125" s="347">
        <v>90</v>
      </c>
    </row>
    <row r="126" spans="1:19" ht="15" thickBot="1">
      <c r="M126" s="347">
        <v>91</v>
      </c>
    </row>
    <row r="127" spans="1:19" s="191" customFormat="1" ht="15.75" customHeight="1" thickBot="1">
      <c r="A127" s="196" t="s">
        <v>664</v>
      </c>
      <c r="B127" s="197"/>
      <c r="C127" s="202"/>
      <c r="D127" s="203"/>
      <c r="E127" s="203"/>
      <c r="F127" s="203"/>
      <c r="G127" s="203"/>
      <c r="H127" s="203"/>
      <c r="I127" s="203"/>
      <c r="J127" s="203"/>
      <c r="K127" s="204" t="s">
        <v>143</v>
      </c>
      <c r="L127" s="45">
        <v>1</v>
      </c>
      <c r="M127" s="350">
        <f>IF(((L127&lt;1)+(L127&gt;16)),1,L127)</f>
        <v>1</v>
      </c>
      <c r="N127" s="351"/>
      <c r="O127" s="351"/>
      <c r="P127" s="351"/>
      <c r="Q127" s="351"/>
      <c r="R127" s="351"/>
      <c r="S127" s="350"/>
    </row>
    <row r="128" spans="1:19">
      <c r="A128" s="823" t="s">
        <v>144</v>
      </c>
      <c r="B128" s="825" t="s">
        <v>145</v>
      </c>
      <c r="C128" s="755" t="s">
        <v>702</v>
      </c>
      <c r="D128" s="756"/>
      <c r="E128" s="756"/>
      <c r="F128" s="756"/>
      <c r="G128" s="756"/>
      <c r="H128" s="756"/>
      <c r="I128" s="756"/>
      <c r="J128" s="756"/>
      <c r="K128" s="756"/>
      <c r="L128" s="757"/>
    </row>
    <row r="129" spans="1:12" ht="14.25" customHeight="1" thickBot="1">
      <c r="A129" s="824"/>
      <c r="B129" s="826"/>
      <c r="C129" s="827" t="s">
        <v>961</v>
      </c>
      <c r="D129" s="774"/>
      <c r="E129" s="773" t="s">
        <v>962</v>
      </c>
      <c r="F129" s="774"/>
      <c r="G129" s="775" t="s">
        <v>963</v>
      </c>
      <c r="H129" s="776"/>
      <c r="I129" s="817" t="s">
        <v>947</v>
      </c>
      <c r="J129" s="813"/>
      <c r="K129" s="812" t="s">
        <v>948</v>
      </c>
      <c r="L129" s="828"/>
    </row>
    <row r="130" spans="1:12" ht="15" thickTop="1">
      <c r="A130" s="192">
        <v>91</v>
      </c>
      <c r="B130" s="29" t="s">
        <v>125</v>
      </c>
      <c r="C130" s="746">
        <f>IF($M$127&gt;2,"-",100+150*($M$127-1))</f>
        <v>100</v>
      </c>
      <c r="D130" s="746"/>
      <c r="E130" s="746">
        <f>IF($M$127&gt;4,"-",100+150*($M$127-1))</f>
        <v>100</v>
      </c>
      <c r="F130" s="746"/>
      <c r="G130" s="747">
        <f>100+150*($M$127-1)</f>
        <v>100</v>
      </c>
      <c r="H130" s="748"/>
      <c r="I130" s="746">
        <f>IF($M$127&gt;4,"-",100+150*($M$127-1))</f>
        <v>100</v>
      </c>
      <c r="J130" s="746"/>
      <c r="K130" s="808">
        <f>IF((M127&lt;1)+(M127&gt;16),"100",100+150*(M127-1))</f>
        <v>100</v>
      </c>
      <c r="L130" s="814"/>
    </row>
    <row r="131" spans="1:12">
      <c r="A131" s="193">
        <v>92</v>
      </c>
      <c r="B131" s="32" t="s">
        <v>126</v>
      </c>
      <c r="C131" s="737">
        <f>IF($M$127&gt;2,"-",101+150*($M$127-1))</f>
        <v>101</v>
      </c>
      <c r="D131" s="742"/>
      <c r="E131" s="737">
        <f>IF($M$127&gt;4,"-",101+150*($M$127-1))</f>
        <v>101</v>
      </c>
      <c r="F131" s="742"/>
      <c r="G131" s="744">
        <f>101+150*($M$127-1)</f>
        <v>101</v>
      </c>
      <c r="H131" s="745"/>
      <c r="I131" s="737">
        <f>IF($M$127&gt;4,"-",101+150*($M$127-1))</f>
        <v>101</v>
      </c>
      <c r="J131" s="742"/>
      <c r="K131" s="762">
        <f>IF((L127&lt;1)+(L127&gt;16),"101",101+150*(L127-1))</f>
        <v>101</v>
      </c>
      <c r="L131" s="820"/>
    </row>
    <row r="132" spans="1:12">
      <c r="A132" s="194">
        <v>93</v>
      </c>
      <c r="B132" s="43" t="s">
        <v>127</v>
      </c>
      <c r="C132" s="735">
        <f>IF($M$127&gt;2,"-",102+150*($M$127-1))</f>
        <v>102</v>
      </c>
      <c r="D132" s="736"/>
      <c r="E132" s="735">
        <f>IF($M$127&gt;4,"-",102+150*($M$127-1))</f>
        <v>102</v>
      </c>
      <c r="F132" s="736"/>
      <c r="G132" s="749">
        <f>102+150*($M$127-1)</f>
        <v>102</v>
      </c>
      <c r="H132" s="750"/>
      <c r="I132" s="735">
        <f>IF($M$127&gt;4,"-",102+150*($M$127-1))</f>
        <v>102</v>
      </c>
      <c r="J132" s="736"/>
      <c r="K132" s="735">
        <f>IF((L127&lt;1)+(L127&gt;16),"102",102+150*(L127-1))</f>
        <v>102</v>
      </c>
      <c r="L132" s="739"/>
    </row>
    <row r="133" spans="1:12">
      <c r="A133" s="194">
        <v>94</v>
      </c>
      <c r="B133" s="44" t="s">
        <v>128</v>
      </c>
      <c r="C133" s="737">
        <f>IF($M$127&gt;2,"-",103+150*($M$127-1))</f>
        <v>103</v>
      </c>
      <c r="D133" s="742"/>
      <c r="E133" s="737">
        <f>IF($M$127&gt;4,"-",103+150*($M$127-1))</f>
        <v>103</v>
      </c>
      <c r="F133" s="742"/>
      <c r="G133" s="744">
        <f>103+150*($M$127-1)</f>
        <v>103</v>
      </c>
      <c r="H133" s="745"/>
      <c r="I133" s="737">
        <f>IF($M$127&gt;4,"-",103+150*($M$127-1))</f>
        <v>103</v>
      </c>
      <c r="J133" s="742"/>
      <c r="K133" s="737">
        <f>IF((L127&lt;1)+(L127&gt;16),"103",103+150*(L127-1))</f>
        <v>103</v>
      </c>
      <c r="L133" s="738"/>
    </row>
    <row r="134" spans="1:12">
      <c r="A134" s="193">
        <v>96</v>
      </c>
      <c r="B134" s="43" t="s">
        <v>146</v>
      </c>
      <c r="C134" s="735">
        <f>IF($M$127=1,147,"-")</f>
        <v>147</v>
      </c>
      <c r="D134" s="736"/>
      <c r="E134" s="735">
        <f>IF($M$127=1,147,"-")</f>
        <v>147</v>
      </c>
      <c r="F134" s="736"/>
      <c r="G134" s="733">
        <f>IF($M$127=1,105,"-")</f>
        <v>105</v>
      </c>
      <c r="H134" s="734"/>
      <c r="I134" s="735" t="s">
        <v>772</v>
      </c>
      <c r="J134" s="736"/>
      <c r="K134" s="733">
        <f>IF($M$127=1,105,"-")</f>
        <v>105</v>
      </c>
      <c r="L134" s="734"/>
    </row>
    <row r="135" spans="1:12">
      <c r="A135" s="192">
        <v>97</v>
      </c>
      <c r="B135" s="205" t="s">
        <v>129</v>
      </c>
      <c r="C135" s="737">
        <f>IF($M$127=1,106,"-")</f>
        <v>106</v>
      </c>
      <c r="D135" s="742"/>
      <c r="E135" s="737">
        <f>IF($M$127=1,106,"-")</f>
        <v>106</v>
      </c>
      <c r="F135" s="742"/>
      <c r="G135" s="737">
        <f>IF($M$127=1,106,"-")</f>
        <v>106</v>
      </c>
      <c r="H135" s="738"/>
      <c r="I135" s="740" t="s">
        <v>772</v>
      </c>
      <c r="J135" s="743"/>
      <c r="K135" s="740" t="s">
        <v>772</v>
      </c>
      <c r="L135" s="741"/>
    </row>
    <row r="136" spans="1:12" ht="15" thickBot="1">
      <c r="A136" s="195">
        <v>114</v>
      </c>
      <c r="B136" s="206" t="s">
        <v>130</v>
      </c>
      <c r="C136" s="727">
        <f>IF($M$127=1,114,"-")</f>
        <v>114</v>
      </c>
      <c r="D136" s="728"/>
      <c r="E136" s="727">
        <f>IF($M$127=1,114,"-")</f>
        <v>114</v>
      </c>
      <c r="F136" s="728"/>
      <c r="G136" s="727">
        <f>IF($M$127=1,114,"-")</f>
        <v>114</v>
      </c>
      <c r="H136" s="729"/>
      <c r="I136" s="730" t="s">
        <v>772</v>
      </c>
      <c r="J136" s="728"/>
      <c r="K136" s="731" t="s">
        <v>772</v>
      </c>
      <c r="L136" s="732"/>
    </row>
    <row r="137" spans="1:12">
      <c r="K137" s="878"/>
      <c r="L137" s="878"/>
    </row>
  </sheetData>
  <sheetProtection password="DC3B" sheet="1" formatCells="0" formatColumns="0" formatRows="0" insertColumns="0" insertRows="0" insertHyperlinks="0" deleteColumns="0" deleteRows="0" sort="0" autoFilter="0" pivotTables="0"/>
  <protectedRanges>
    <protectedRange sqref="L4" name="範囲1_1"/>
    <protectedRange sqref="L17" name="範囲1_2"/>
    <protectedRange sqref="L28" name="範囲1_3"/>
    <protectedRange sqref="L57" name="範囲1_4"/>
    <protectedRange sqref="L97 L110" name="範囲1_5"/>
    <protectedRange sqref="L127" name="範囲1_6"/>
  </protectedRanges>
  <mergeCells count="621">
    <mergeCell ref="K15:L15"/>
    <mergeCell ref="K109:L109"/>
    <mergeCell ref="K125:L125"/>
    <mergeCell ref="K137:L137"/>
    <mergeCell ref="K49:L49"/>
    <mergeCell ref="K50:L50"/>
    <mergeCell ref="K53:L53"/>
    <mergeCell ref="K54:L54"/>
    <mergeCell ref="K72:L72"/>
    <mergeCell ref="K73:L73"/>
    <mergeCell ref="K123:L123"/>
    <mergeCell ref="K95:L95"/>
    <mergeCell ref="K36:L36"/>
    <mergeCell ref="K37:L37"/>
    <mergeCell ref="K32:L32"/>
    <mergeCell ref="K34:L34"/>
    <mergeCell ref="K43:L43"/>
    <mergeCell ref="K26:L26"/>
    <mergeCell ref="K31:L31"/>
    <mergeCell ref="K39:L39"/>
    <mergeCell ref="K40:L40"/>
    <mergeCell ref="K41:L41"/>
    <mergeCell ref="K35:L35"/>
    <mergeCell ref="K33:L33"/>
    <mergeCell ref="I54:J54"/>
    <mergeCell ref="I59:J59"/>
    <mergeCell ref="C124:D124"/>
    <mergeCell ref="K124:L124"/>
    <mergeCell ref="I124:J124"/>
    <mergeCell ref="E123:F123"/>
    <mergeCell ref="G123:H123"/>
    <mergeCell ref="E124:F124"/>
    <mergeCell ref="G124:H124"/>
    <mergeCell ref="C123:D123"/>
    <mergeCell ref="I123:J123"/>
    <mergeCell ref="A18:A19"/>
    <mergeCell ref="B18:B19"/>
    <mergeCell ref="C18:L18"/>
    <mergeCell ref="C19:D19"/>
    <mergeCell ref="K19:L19"/>
    <mergeCell ref="K2:L2"/>
    <mergeCell ref="K13:L13"/>
    <mergeCell ref="K12:L12"/>
    <mergeCell ref="A17:B17"/>
    <mergeCell ref="C6:D6"/>
    <mergeCell ref="I10:J10"/>
    <mergeCell ref="I11:J11"/>
    <mergeCell ref="I12:J12"/>
    <mergeCell ref="I13:J13"/>
    <mergeCell ref="I14:J14"/>
    <mergeCell ref="E11:F11"/>
    <mergeCell ref="G11:H11"/>
    <mergeCell ref="E6:F6"/>
    <mergeCell ref="G6:H6"/>
    <mergeCell ref="E7:F7"/>
    <mergeCell ref="G7:H7"/>
    <mergeCell ref="E8:F8"/>
    <mergeCell ref="G8:H8"/>
    <mergeCell ref="E9:F9"/>
    <mergeCell ref="A4:B4"/>
    <mergeCell ref="A29:A30"/>
    <mergeCell ref="A5:A6"/>
    <mergeCell ref="B5:B6"/>
    <mergeCell ref="C5:L5"/>
    <mergeCell ref="B29:B30"/>
    <mergeCell ref="C29:L29"/>
    <mergeCell ref="A9:A10"/>
    <mergeCell ref="C9:D9"/>
    <mergeCell ref="C10:D10"/>
    <mergeCell ref="C11:D11"/>
    <mergeCell ref="C12:D12"/>
    <mergeCell ref="A11:A12"/>
    <mergeCell ref="A13:A14"/>
    <mergeCell ref="B9:B10"/>
    <mergeCell ref="B11:B12"/>
    <mergeCell ref="B13:B14"/>
    <mergeCell ref="I6:J6"/>
    <mergeCell ref="I7:J7"/>
    <mergeCell ref="I8:J8"/>
    <mergeCell ref="I9:J9"/>
    <mergeCell ref="A20:A21"/>
    <mergeCell ref="B20:B21"/>
    <mergeCell ref="K20:L20"/>
    <mergeCell ref="K102:L102"/>
    <mergeCell ref="K103:L103"/>
    <mergeCell ref="K104:L104"/>
    <mergeCell ref="C43:D43"/>
    <mergeCell ref="C42:D42"/>
    <mergeCell ref="K21:L21"/>
    <mergeCell ref="K42:L42"/>
    <mergeCell ref="K38:L38"/>
    <mergeCell ref="C38:D38"/>
    <mergeCell ref="K62:L62"/>
    <mergeCell ref="K63:L63"/>
    <mergeCell ref="K64:L64"/>
    <mergeCell ref="C68:D68"/>
    <mergeCell ref="K30:L30"/>
    <mergeCell ref="K24:L24"/>
    <mergeCell ref="K25:L25"/>
    <mergeCell ref="K22:L22"/>
    <mergeCell ref="K23:L23"/>
    <mergeCell ref="K45:L45"/>
    <mergeCell ref="K46:L46"/>
    <mergeCell ref="K47:L47"/>
    <mergeCell ref="K48:L48"/>
    <mergeCell ref="K66:L66"/>
    <mergeCell ref="K67:L67"/>
    <mergeCell ref="K6:L6"/>
    <mergeCell ref="K7:L7"/>
    <mergeCell ref="K8:L8"/>
    <mergeCell ref="K9:L9"/>
    <mergeCell ref="K10:L10"/>
    <mergeCell ref="K14:L14"/>
    <mergeCell ref="K11:L11"/>
    <mergeCell ref="C8:D8"/>
    <mergeCell ref="K101:L101"/>
    <mergeCell ref="C7:D7"/>
    <mergeCell ref="I19:J19"/>
    <mergeCell ref="E19:F19"/>
    <mergeCell ref="G19:H19"/>
    <mergeCell ref="K68:L68"/>
    <mergeCell ref="K69:L69"/>
    <mergeCell ref="K55:L55"/>
    <mergeCell ref="C58:L58"/>
    <mergeCell ref="C59:D59"/>
    <mergeCell ref="K59:L59"/>
    <mergeCell ref="K65:L65"/>
    <mergeCell ref="C62:D62"/>
    <mergeCell ref="C63:D63"/>
    <mergeCell ref="I52:J52"/>
    <mergeCell ref="I53:J53"/>
    <mergeCell ref="K105:L105"/>
    <mergeCell ref="K106:L106"/>
    <mergeCell ref="K107:L107"/>
    <mergeCell ref="K108:L108"/>
    <mergeCell ref="K114:L114"/>
    <mergeCell ref="C111:L111"/>
    <mergeCell ref="C112:D112"/>
    <mergeCell ref="K117:L117"/>
    <mergeCell ref="K113:L113"/>
    <mergeCell ref="K112:L112"/>
    <mergeCell ref="I105:J105"/>
    <mergeCell ref="C114:D114"/>
    <mergeCell ref="C113:D113"/>
    <mergeCell ref="A68:A69"/>
    <mergeCell ref="B106:B107"/>
    <mergeCell ref="A38:A39"/>
    <mergeCell ref="A62:A63"/>
    <mergeCell ref="B62:B63"/>
    <mergeCell ref="A64:A65"/>
    <mergeCell ref="A66:A67"/>
    <mergeCell ref="B66:B67"/>
    <mergeCell ref="B64:B65"/>
    <mergeCell ref="A45:A50"/>
    <mergeCell ref="A60:A61"/>
    <mergeCell ref="B38:B39"/>
    <mergeCell ref="A58:A59"/>
    <mergeCell ref="B58:B59"/>
    <mergeCell ref="A106:A107"/>
    <mergeCell ref="A104:A105"/>
    <mergeCell ref="B104:B105"/>
    <mergeCell ref="B84:B85"/>
    <mergeCell ref="B68:B69"/>
    <mergeCell ref="B60:B61"/>
    <mergeCell ref="K99:L99"/>
    <mergeCell ref="K120:L120"/>
    <mergeCell ref="K51:L51"/>
    <mergeCell ref="K44:L44"/>
    <mergeCell ref="C45:D45"/>
    <mergeCell ref="C46:D46"/>
    <mergeCell ref="C47:D47"/>
    <mergeCell ref="C50:D50"/>
    <mergeCell ref="C48:D48"/>
    <mergeCell ref="C49:D49"/>
    <mergeCell ref="C61:D61"/>
    <mergeCell ref="K118:L118"/>
    <mergeCell ref="K60:L60"/>
    <mergeCell ref="C104:D104"/>
    <mergeCell ref="K52:L52"/>
    <mergeCell ref="C105:D105"/>
    <mergeCell ref="C84:D84"/>
    <mergeCell ref="C94:D94"/>
    <mergeCell ref="C99:D99"/>
    <mergeCell ref="C75:D75"/>
    <mergeCell ref="C76:D76"/>
    <mergeCell ref="K61:L61"/>
    <mergeCell ref="K119:L119"/>
    <mergeCell ref="K115:L115"/>
    <mergeCell ref="A78:A79"/>
    <mergeCell ref="C92:D92"/>
    <mergeCell ref="C93:D93"/>
    <mergeCell ref="C88:D88"/>
    <mergeCell ref="C89:D89"/>
    <mergeCell ref="A102:A103"/>
    <mergeCell ref="B102:B103"/>
    <mergeCell ref="B88:B89"/>
    <mergeCell ref="A98:A99"/>
    <mergeCell ref="B98:B99"/>
    <mergeCell ref="A88:A89"/>
    <mergeCell ref="A91:A93"/>
    <mergeCell ref="C101:D101"/>
    <mergeCell ref="C102:D102"/>
    <mergeCell ref="C103:D103"/>
    <mergeCell ref="B70:B71"/>
    <mergeCell ref="B72:B73"/>
    <mergeCell ref="B78:B79"/>
    <mergeCell ref="C72:D72"/>
    <mergeCell ref="C73:D73"/>
    <mergeCell ref="C74:D74"/>
    <mergeCell ref="C77:D77"/>
    <mergeCell ref="C78:D78"/>
    <mergeCell ref="C79:D79"/>
    <mergeCell ref="C70:D70"/>
    <mergeCell ref="A70:A71"/>
    <mergeCell ref="A72:A73"/>
    <mergeCell ref="A84:A85"/>
    <mergeCell ref="K85:L85"/>
    <mergeCell ref="K70:L70"/>
    <mergeCell ref="K82:L82"/>
    <mergeCell ref="K83:L83"/>
    <mergeCell ref="K71:L71"/>
    <mergeCell ref="K84:L84"/>
    <mergeCell ref="C71:D71"/>
    <mergeCell ref="K81:L81"/>
    <mergeCell ref="K74:L74"/>
    <mergeCell ref="K75:L75"/>
    <mergeCell ref="K76:L76"/>
    <mergeCell ref="K78:L78"/>
    <mergeCell ref="K79:L79"/>
    <mergeCell ref="K80:L80"/>
    <mergeCell ref="K77:L77"/>
    <mergeCell ref="I71:J71"/>
    <mergeCell ref="I72:J72"/>
    <mergeCell ref="I73:J73"/>
    <mergeCell ref="I74:J74"/>
    <mergeCell ref="I75:J75"/>
    <mergeCell ref="E70:F70"/>
    <mergeCell ref="A34:A35"/>
    <mergeCell ref="B34:B35"/>
    <mergeCell ref="A24:A25"/>
    <mergeCell ref="B24:B25"/>
    <mergeCell ref="A32:A33"/>
    <mergeCell ref="B32:B33"/>
    <mergeCell ref="C21:D21"/>
    <mergeCell ref="C22:D22"/>
    <mergeCell ref="C32:D32"/>
    <mergeCell ref="C33:D33"/>
    <mergeCell ref="A22:A23"/>
    <mergeCell ref="B22:B23"/>
    <mergeCell ref="C34:D34"/>
    <mergeCell ref="C25:D25"/>
    <mergeCell ref="C53:D53"/>
    <mergeCell ref="C44:D44"/>
    <mergeCell ref="C35:D35"/>
    <mergeCell ref="C13:D13"/>
    <mergeCell ref="C14:D14"/>
    <mergeCell ref="C23:D23"/>
    <mergeCell ref="C30:D30"/>
    <mergeCell ref="C31:D31"/>
    <mergeCell ref="C24:D24"/>
    <mergeCell ref="C20:D20"/>
    <mergeCell ref="C52:D52"/>
    <mergeCell ref="C54:D54"/>
    <mergeCell ref="C36:D36"/>
    <mergeCell ref="C37:D37"/>
    <mergeCell ref="C60:D60"/>
    <mergeCell ref="C39:D39"/>
    <mergeCell ref="C40:D40"/>
    <mergeCell ref="K86:L86"/>
    <mergeCell ref="K87:L87"/>
    <mergeCell ref="I86:J86"/>
    <mergeCell ref="C51:D51"/>
    <mergeCell ref="I82:J82"/>
    <mergeCell ref="C65:D65"/>
    <mergeCell ref="C64:D64"/>
    <mergeCell ref="C66:D66"/>
    <mergeCell ref="C67:D67"/>
    <mergeCell ref="C80:D80"/>
    <mergeCell ref="C81:D81"/>
    <mergeCell ref="C82:D82"/>
    <mergeCell ref="C69:D69"/>
    <mergeCell ref="I40:J40"/>
    <mergeCell ref="C41:D41"/>
    <mergeCell ref="I51:J51"/>
    <mergeCell ref="I68:J68"/>
    <mergeCell ref="K88:L88"/>
    <mergeCell ref="K92:L92"/>
    <mergeCell ref="K94:L94"/>
    <mergeCell ref="K89:L89"/>
    <mergeCell ref="K90:L90"/>
    <mergeCell ref="C83:D83"/>
    <mergeCell ref="C85:D85"/>
    <mergeCell ref="C86:D86"/>
    <mergeCell ref="C87:D87"/>
    <mergeCell ref="I88:J88"/>
    <mergeCell ref="I83:J83"/>
    <mergeCell ref="I84:J84"/>
    <mergeCell ref="E86:F86"/>
    <mergeCell ref="G86:H86"/>
    <mergeCell ref="C90:D90"/>
    <mergeCell ref="I92:J92"/>
    <mergeCell ref="E89:F89"/>
    <mergeCell ref="G89:H89"/>
    <mergeCell ref="E83:F83"/>
    <mergeCell ref="G83:H83"/>
    <mergeCell ref="E84:F84"/>
    <mergeCell ref="K93:L93"/>
    <mergeCell ref="C91:D91"/>
    <mergeCell ref="K91:L91"/>
    <mergeCell ref="A128:A129"/>
    <mergeCell ref="B128:B129"/>
    <mergeCell ref="C128:L128"/>
    <mergeCell ref="C129:D129"/>
    <mergeCell ref="K129:L129"/>
    <mergeCell ref="I129:J129"/>
    <mergeCell ref="E129:F129"/>
    <mergeCell ref="G129:H129"/>
    <mergeCell ref="C106:D106"/>
    <mergeCell ref="G117:H117"/>
    <mergeCell ref="E118:F118"/>
    <mergeCell ref="G118:H118"/>
    <mergeCell ref="E119:F119"/>
    <mergeCell ref="K122:L122"/>
    <mergeCell ref="C121:D121"/>
    <mergeCell ref="A117:A118"/>
    <mergeCell ref="B117:B118"/>
    <mergeCell ref="A113:A114"/>
    <mergeCell ref="B113:B114"/>
    <mergeCell ref="A111:A112"/>
    <mergeCell ref="B111:B112"/>
    <mergeCell ref="K116:L116"/>
    <mergeCell ref="K131:L131"/>
    <mergeCell ref="I130:J130"/>
    <mergeCell ref="I131:J131"/>
    <mergeCell ref="C107:D107"/>
    <mergeCell ref="C108:D108"/>
    <mergeCell ref="I106:J106"/>
    <mergeCell ref="I107:J107"/>
    <mergeCell ref="C115:D115"/>
    <mergeCell ref="K121:L121"/>
    <mergeCell ref="C116:D116"/>
    <mergeCell ref="C122:D122"/>
    <mergeCell ref="C117:D117"/>
    <mergeCell ref="C118:D118"/>
    <mergeCell ref="C119:D119"/>
    <mergeCell ref="C120:D120"/>
    <mergeCell ref="I121:J121"/>
    <mergeCell ref="E114:F114"/>
    <mergeCell ref="G114:H114"/>
    <mergeCell ref="E115:F115"/>
    <mergeCell ref="G115:H115"/>
    <mergeCell ref="K130:L130"/>
    <mergeCell ref="E122:F122"/>
    <mergeCell ref="G122:H122"/>
    <mergeCell ref="E117:F117"/>
    <mergeCell ref="G9:H9"/>
    <mergeCell ref="E10:F10"/>
    <mergeCell ref="G10:H10"/>
    <mergeCell ref="I24:J24"/>
    <mergeCell ref="I25:J25"/>
    <mergeCell ref="E12:F12"/>
    <mergeCell ref="G12:H12"/>
    <mergeCell ref="E13:F13"/>
    <mergeCell ref="G13:H13"/>
    <mergeCell ref="E14:F14"/>
    <mergeCell ref="G14:H14"/>
    <mergeCell ref="I20:J20"/>
    <mergeCell ref="I21:J21"/>
    <mergeCell ref="I22:J22"/>
    <mergeCell ref="I23:J23"/>
    <mergeCell ref="E23:F23"/>
    <mergeCell ref="G23:H23"/>
    <mergeCell ref="I41:J41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60:J60"/>
    <mergeCell ref="I61:J61"/>
    <mergeCell ref="I62:J62"/>
    <mergeCell ref="I63:J63"/>
    <mergeCell ref="I64:J64"/>
    <mergeCell ref="I65:J65"/>
    <mergeCell ref="I66:J66"/>
    <mergeCell ref="I67:J67"/>
    <mergeCell ref="I70:J70"/>
    <mergeCell ref="I69:J69"/>
    <mergeCell ref="I76:J76"/>
    <mergeCell ref="I77:J77"/>
    <mergeCell ref="I78:J78"/>
    <mergeCell ref="I79:J79"/>
    <mergeCell ref="I80:J80"/>
    <mergeCell ref="I81:J81"/>
    <mergeCell ref="I93:J93"/>
    <mergeCell ref="I94:J94"/>
    <mergeCell ref="I99:J99"/>
    <mergeCell ref="I85:J85"/>
    <mergeCell ref="I87:J87"/>
    <mergeCell ref="I89:J89"/>
    <mergeCell ref="I90:J90"/>
    <mergeCell ref="I91:J91"/>
    <mergeCell ref="E107:F107"/>
    <mergeCell ref="G107:H107"/>
    <mergeCell ref="E116:F116"/>
    <mergeCell ref="G116:H116"/>
    <mergeCell ref="E108:F108"/>
    <mergeCell ref="G108:H108"/>
    <mergeCell ref="E112:F112"/>
    <mergeCell ref="G112:H112"/>
    <mergeCell ref="E113:F113"/>
    <mergeCell ref="G113:H113"/>
    <mergeCell ref="I116:J116"/>
    <mergeCell ref="I117:J117"/>
    <mergeCell ref="I118:J118"/>
    <mergeCell ref="I119:J119"/>
    <mergeCell ref="I108:J108"/>
    <mergeCell ref="I114:J114"/>
    <mergeCell ref="I115:J115"/>
    <mergeCell ref="I113:J113"/>
    <mergeCell ref="I112:J112"/>
    <mergeCell ref="E30:F30"/>
    <mergeCell ref="G30:H30"/>
    <mergeCell ref="E20:F20"/>
    <mergeCell ref="G20:H20"/>
    <mergeCell ref="E21:F21"/>
    <mergeCell ref="G21:H21"/>
    <mergeCell ref="E22:F22"/>
    <mergeCell ref="G22:H22"/>
    <mergeCell ref="E24:F24"/>
    <mergeCell ref="G24:H24"/>
    <mergeCell ref="E25:F25"/>
    <mergeCell ref="G25:H25"/>
    <mergeCell ref="E36:F36"/>
    <mergeCell ref="G36:H36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42:F42"/>
    <mergeCell ref="G42:H42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8:F48"/>
    <mergeCell ref="G48:H48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54:F54"/>
    <mergeCell ref="G54:H54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64:F64"/>
    <mergeCell ref="G64:H64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G70:H70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6:F76"/>
    <mergeCell ref="G76:H76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82:F82"/>
    <mergeCell ref="G82:H82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G84:H84"/>
    <mergeCell ref="E85:F85"/>
    <mergeCell ref="G85:H85"/>
    <mergeCell ref="E87:F87"/>
    <mergeCell ref="G87:H87"/>
    <mergeCell ref="E88:F88"/>
    <mergeCell ref="G88:H88"/>
    <mergeCell ref="E99:F99"/>
    <mergeCell ref="G99:H99"/>
    <mergeCell ref="E90:F90"/>
    <mergeCell ref="G90:H90"/>
    <mergeCell ref="E91:F91"/>
    <mergeCell ref="G91:H91"/>
    <mergeCell ref="E92:F92"/>
    <mergeCell ref="G92:H92"/>
    <mergeCell ref="E93:F93"/>
    <mergeCell ref="G93:H93"/>
    <mergeCell ref="G100:H100"/>
    <mergeCell ref="E101:F101"/>
    <mergeCell ref="G101:H101"/>
    <mergeCell ref="C98:L98"/>
    <mergeCell ref="E94:F94"/>
    <mergeCell ref="G94:H94"/>
    <mergeCell ref="E105:F105"/>
    <mergeCell ref="G105:H105"/>
    <mergeCell ref="E106:F106"/>
    <mergeCell ref="G106:H106"/>
    <mergeCell ref="E104:F104"/>
    <mergeCell ref="G104:H104"/>
    <mergeCell ref="E102:F102"/>
    <mergeCell ref="G102:H102"/>
    <mergeCell ref="E103:F103"/>
    <mergeCell ref="G103:H103"/>
    <mergeCell ref="I104:J104"/>
    <mergeCell ref="I102:J102"/>
    <mergeCell ref="I103:J103"/>
    <mergeCell ref="I101:J101"/>
    <mergeCell ref="I100:J100"/>
    <mergeCell ref="K100:L100"/>
    <mergeCell ref="C100:D100"/>
    <mergeCell ref="E100:F100"/>
    <mergeCell ref="C130:D130"/>
    <mergeCell ref="C131:D131"/>
    <mergeCell ref="E130:F130"/>
    <mergeCell ref="G130:H130"/>
    <mergeCell ref="E131:F131"/>
    <mergeCell ref="I132:J132"/>
    <mergeCell ref="G131:H131"/>
    <mergeCell ref="G132:H132"/>
    <mergeCell ref="G119:H119"/>
    <mergeCell ref="I120:J120"/>
    <mergeCell ref="E120:F120"/>
    <mergeCell ref="G120:H120"/>
    <mergeCell ref="E121:F121"/>
    <mergeCell ref="G121:H121"/>
    <mergeCell ref="I122:J122"/>
    <mergeCell ref="K132:L132"/>
    <mergeCell ref="K135:L135"/>
    <mergeCell ref="C135:D135"/>
    <mergeCell ref="E135:F135"/>
    <mergeCell ref="G135:H135"/>
    <mergeCell ref="I135:J135"/>
    <mergeCell ref="E134:F134"/>
    <mergeCell ref="G134:H134"/>
    <mergeCell ref="E133:F133"/>
    <mergeCell ref="G133:H133"/>
    <mergeCell ref="I133:J133"/>
    <mergeCell ref="C133:D133"/>
    <mergeCell ref="C132:D132"/>
    <mergeCell ref="E132:F132"/>
    <mergeCell ref="E136:F136"/>
    <mergeCell ref="G136:H136"/>
    <mergeCell ref="I136:J136"/>
    <mergeCell ref="K136:L136"/>
    <mergeCell ref="C136:D136"/>
    <mergeCell ref="K134:L134"/>
    <mergeCell ref="C134:D134"/>
    <mergeCell ref="I134:J134"/>
    <mergeCell ref="K133:L133"/>
  </mergeCells>
  <phoneticPr fontId="2"/>
  <dataValidations count="1">
    <dataValidation type="whole" allowBlank="1" showInputMessage="1" showErrorMessage="1" errorTitle="轴号输入错误" error="轴编号超出范围" promptTitle="&lt;请输入轴号&gt;" prompt="[LD77MS2]1～2_x000a_[LD77MS4]1～4_x000a_[LD77MS16]1～16_x000a_[LD77MH4]1～4_x000a_[LD77MH16]1～16" sqref="L4 L17 L28 L57 L97 L127 L110" xr:uid="{00000000-0002-0000-0300-000000000000}">
      <formula1>1</formula1>
      <formula2>16</formula2>
    </dataValidation>
  </dataValidations>
  <hyperlinks>
    <hyperlink ref="K2" location="バッファメモリエリア構成!A1" display="一覧へ戻る" xr:uid="{00000000-0004-0000-0300-000000000000}"/>
    <hyperlink ref="K2:L2" location="缓冲存储区配置一览!A1" display="返回一览" xr:uid="{00000000-0004-0000-0300-000001000000}"/>
  </hyperlinks>
  <pageMargins left="0.75" right="0.75" top="1" bottom="1" header="0.51200000000000001" footer="0.51200000000000001"/>
  <pageSetup paperSize="9" scale="89" orientation="portrait" r:id="rId1"/>
  <headerFooter alignWithMargins="0">
    <oddHeader>&amp;L&amp;F/&amp;A</oddHeader>
    <oddFooter>&amp;C- &amp;P -</oddFooter>
  </headerFooter>
  <rowBreaks count="2" manualBreakCount="2">
    <brk id="55" max="7" man="1"/>
    <brk id="94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autoPageBreaks="0"/>
  </sheetPr>
  <dimension ref="A1:Y192"/>
  <sheetViews>
    <sheetView showGridLines="0" showRowColHeaders="0" topLeftCell="A49" zoomScaleNormal="100" zoomScaleSheetLayoutView="85" workbookViewId="0"/>
  </sheetViews>
  <sheetFormatPr defaultColWidth="9" defaultRowHeight="14.4"/>
  <cols>
    <col min="1" max="1" width="8.109375" style="169" customWidth="1"/>
    <col min="2" max="2" width="40.109375" style="169" customWidth="1"/>
    <col min="3" max="7" width="15.109375" style="169" customWidth="1"/>
    <col min="8" max="8" width="13.109375" style="169" customWidth="1"/>
    <col min="9" max="9" width="10.33203125" style="4" hidden="1" customWidth="1"/>
    <col min="10" max="10" width="6.21875" style="4" hidden="1" customWidth="1"/>
    <col min="11" max="11" width="10.77734375" style="4" hidden="1" customWidth="1"/>
    <col min="12" max="12" width="37.88671875" style="4" hidden="1" customWidth="1"/>
    <col min="13" max="13" width="7" style="4" hidden="1" customWidth="1"/>
    <col min="14" max="14" width="4" style="4" hidden="1" customWidth="1"/>
    <col min="15" max="15" width="3.44140625" style="4" hidden="1" customWidth="1"/>
    <col min="16" max="16" width="4" style="4" hidden="1" customWidth="1"/>
    <col min="17" max="17" width="4.77734375" style="10" hidden="1" customWidth="1"/>
    <col min="18" max="18" width="5.109375" style="4" hidden="1" customWidth="1"/>
    <col min="19" max="19" width="4.44140625" style="4" hidden="1" customWidth="1"/>
    <col min="20" max="20" width="14.21875" style="4" hidden="1" customWidth="1"/>
    <col min="21" max="21" width="18.109375" style="169" customWidth="1"/>
    <col min="22" max="22" width="12.44140625" style="169" customWidth="1"/>
    <col min="23" max="23" width="12.21875" style="169" customWidth="1"/>
    <col min="24" max="24" width="5.109375" style="169" customWidth="1"/>
    <col min="25" max="25" width="17.77734375" style="169" customWidth="1"/>
    <col min="26" max="16384" width="9" style="169"/>
  </cols>
  <sheetData>
    <row r="1" spans="1:25" ht="18.600000000000001" thickTop="1" thickBot="1">
      <c r="A1" s="57" t="s">
        <v>1239</v>
      </c>
      <c r="B1" s="62"/>
      <c r="C1" s="62"/>
      <c r="D1" s="62"/>
      <c r="E1" s="62"/>
      <c r="F1" s="62"/>
      <c r="G1" s="63"/>
      <c r="H1" s="62"/>
      <c r="I1" s="62"/>
      <c r="J1" s="395"/>
      <c r="K1" s="395"/>
      <c r="L1" s="395"/>
      <c r="M1" s="395"/>
      <c r="N1" s="481"/>
      <c r="O1" s="395"/>
      <c r="P1" s="395"/>
      <c r="Q1" s="395"/>
      <c r="R1" s="481"/>
      <c r="S1" s="395"/>
      <c r="T1" s="395"/>
      <c r="U1" s="395"/>
      <c r="V1" s="395"/>
      <c r="W1" s="395"/>
      <c r="X1" s="174"/>
      <c r="Y1" s="174"/>
    </row>
    <row r="2" spans="1:25" ht="15" thickTop="1">
      <c r="H2" s="396" t="s">
        <v>28</v>
      </c>
      <c r="I2" s="397"/>
      <c r="N2" s="48"/>
      <c r="P2" s="48"/>
    </row>
    <row r="3" spans="1:25" ht="16.2" thickBot="1">
      <c r="H3" s="398"/>
      <c r="I3" s="399"/>
      <c r="N3" s="48"/>
      <c r="P3" s="48"/>
    </row>
    <row r="4" spans="1:25" s="191" customFormat="1" ht="15.75" customHeight="1" thickBot="1">
      <c r="A4" s="196" t="s">
        <v>1240</v>
      </c>
      <c r="B4" s="400"/>
      <c r="C4" s="400"/>
      <c r="D4" s="400"/>
      <c r="E4" s="400"/>
      <c r="F4" s="400"/>
      <c r="G4" s="197"/>
      <c r="H4" s="401"/>
      <c r="I4" s="64"/>
      <c r="J4" s="402"/>
      <c r="K4" s="402"/>
      <c r="L4" s="402"/>
      <c r="M4" s="402"/>
      <c r="N4" s="402"/>
      <c r="O4" s="402"/>
      <c r="P4" s="402"/>
      <c r="Q4" s="482"/>
      <c r="R4" s="402"/>
      <c r="S4" s="402"/>
      <c r="T4" s="402"/>
    </row>
    <row r="5" spans="1:25" ht="14.4" customHeight="1">
      <c r="A5" s="895" t="s">
        <v>1241</v>
      </c>
      <c r="B5" s="897" t="s">
        <v>1242</v>
      </c>
      <c r="C5" s="755" t="s">
        <v>702</v>
      </c>
      <c r="D5" s="756"/>
      <c r="E5" s="756"/>
      <c r="F5" s="756"/>
      <c r="G5" s="757"/>
      <c r="H5" s="403"/>
      <c r="I5" s="404"/>
    </row>
    <row r="6" spans="1:25" ht="14.4" customHeight="1" thickBot="1">
      <c r="A6" s="896"/>
      <c r="B6" s="704"/>
      <c r="C6" s="363" t="s">
        <v>961</v>
      </c>
      <c r="D6" s="363" t="s">
        <v>962</v>
      </c>
      <c r="E6" s="405" t="s">
        <v>963</v>
      </c>
      <c r="F6" s="378" t="s">
        <v>1243</v>
      </c>
      <c r="G6" s="405" t="s">
        <v>1244</v>
      </c>
      <c r="H6" s="403"/>
    </row>
    <row r="7" spans="1:25" ht="14.4" customHeight="1" thickTop="1">
      <c r="A7" s="406">
        <v>1</v>
      </c>
      <c r="B7" s="373" t="s">
        <v>1245</v>
      </c>
      <c r="C7" s="376">
        <f>$I7</f>
        <v>1200</v>
      </c>
      <c r="D7" s="376">
        <f>$I7</f>
        <v>1200</v>
      </c>
      <c r="E7" s="365">
        <f>$I7+2800</f>
        <v>4000</v>
      </c>
      <c r="F7" s="376">
        <f>$I$7</f>
        <v>1200</v>
      </c>
      <c r="G7" s="365">
        <f>I7+2800</f>
        <v>4000</v>
      </c>
      <c r="H7" s="374"/>
      <c r="I7" s="10">
        <v>1200</v>
      </c>
      <c r="P7" s="10"/>
      <c r="Q7" s="4"/>
    </row>
    <row r="8" spans="1:25" ht="14.4" customHeight="1">
      <c r="A8" s="898">
        <v>130</v>
      </c>
      <c r="B8" s="890" t="s">
        <v>1246</v>
      </c>
      <c r="C8" s="359">
        <f>$I13</f>
        <v>1206</v>
      </c>
      <c r="D8" s="359">
        <f>$I13</f>
        <v>1206</v>
      </c>
      <c r="E8" s="369">
        <f>$I13+2800</f>
        <v>4006</v>
      </c>
      <c r="F8" s="359">
        <f>$I$13</f>
        <v>1206</v>
      </c>
      <c r="G8" s="369">
        <f>I13+2800</f>
        <v>4006</v>
      </c>
      <c r="H8" s="408"/>
      <c r="I8" s="10">
        <v>1201</v>
      </c>
      <c r="P8" s="10"/>
      <c r="Q8" s="4"/>
    </row>
    <row r="9" spans="1:25" ht="14.4" customHeight="1">
      <c r="A9" s="898"/>
      <c r="B9" s="890"/>
      <c r="C9" s="360">
        <f>$I14</f>
        <v>1207</v>
      </c>
      <c r="D9" s="361">
        <f>$I14</f>
        <v>1207</v>
      </c>
      <c r="E9" s="367">
        <f>$I14+2800</f>
        <v>4007</v>
      </c>
      <c r="F9" s="360">
        <f>$I$14</f>
        <v>1207</v>
      </c>
      <c r="G9" s="367">
        <f>I14+2800</f>
        <v>4007</v>
      </c>
      <c r="H9" s="408"/>
      <c r="I9" s="10">
        <v>1202</v>
      </c>
      <c r="P9" s="10"/>
      <c r="Q9" s="4"/>
    </row>
    <row r="10" spans="1:25" ht="14.4" customHeight="1" thickBot="1">
      <c r="A10" s="409">
        <v>131</v>
      </c>
      <c r="B10" s="371" t="s">
        <v>148</v>
      </c>
      <c r="C10" s="364">
        <f>$I18</f>
        <v>1211</v>
      </c>
      <c r="D10" s="364">
        <f>$I18</f>
        <v>1211</v>
      </c>
      <c r="E10" s="368">
        <f>$I18+2800</f>
        <v>4011</v>
      </c>
      <c r="F10" s="364">
        <f>$I$18</f>
        <v>1211</v>
      </c>
      <c r="G10" s="368">
        <f>I18+2800</f>
        <v>4011</v>
      </c>
      <c r="H10" s="408"/>
      <c r="I10" s="10">
        <v>1203</v>
      </c>
      <c r="P10" s="10"/>
      <c r="Q10" s="4"/>
    </row>
    <row r="11" spans="1:25" ht="14.4" customHeight="1">
      <c r="A11" s="410">
        <v>3</v>
      </c>
      <c r="B11" s="411" t="s">
        <v>149</v>
      </c>
      <c r="C11" s="375">
        <f>$I19+5*$T$13</f>
        <v>1212</v>
      </c>
      <c r="D11" s="375">
        <f>$I19+5*$T$13</f>
        <v>1212</v>
      </c>
      <c r="E11" s="390">
        <f>$I19+2800+5*$T$13</f>
        <v>4012</v>
      </c>
      <c r="F11" s="375">
        <f>$I$19+5*$T$13</f>
        <v>1212</v>
      </c>
      <c r="G11" s="390">
        <f>I19+2800+5*$T$13</f>
        <v>4012</v>
      </c>
      <c r="H11" s="412" t="s">
        <v>1247</v>
      </c>
      <c r="I11" s="10">
        <v>1204</v>
      </c>
      <c r="J11" s="67"/>
      <c r="P11" s="10"/>
      <c r="Q11" s="4"/>
      <c r="T11" s="67"/>
    </row>
    <row r="12" spans="1:25" ht="14.4" customHeight="1">
      <c r="A12" s="407">
        <v>4</v>
      </c>
      <c r="B12" s="39" t="s">
        <v>150</v>
      </c>
      <c r="C12" s="358">
        <f>$I22+5*$T$13</f>
        <v>1213</v>
      </c>
      <c r="D12" s="358">
        <f>$I22+5*$T$13</f>
        <v>1213</v>
      </c>
      <c r="E12" s="354">
        <f>$I22+2800+5*$T$13</f>
        <v>4013</v>
      </c>
      <c r="F12" s="358">
        <f>$I$22+5*$T$13</f>
        <v>1213</v>
      </c>
      <c r="G12" s="354">
        <f>I22+2800+5*$T$13</f>
        <v>4013</v>
      </c>
      <c r="H12" s="413" t="s">
        <v>226</v>
      </c>
      <c r="I12" s="10">
        <v>1205</v>
      </c>
      <c r="J12" s="67"/>
      <c r="P12" s="10"/>
      <c r="Q12" s="4"/>
      <c r="T12" s="67"/>
    </row>
    <row r="13" spans="1:25" ht="14.4" customHeight="1">
      <c r="A13" s="407">
        <v>54</v>
      </c>
      <c r="B13" s="30" t="s">
        <v>151</v>
      </c>
      <c r="C13" s="356">
        <f>$I23+$T$13</f>
        <v>1440</v>
      </c>
      <c r="D13" s="356">
        <f>$I23+$T$13</f>
        <v>1440</v>
      </c>
      <c r="E13" s="366">
        <f>$I23+2800+$T$13</f>
        <v>4240</v>
      </c>
      <c r="F13" s="356">
        <f>$I$23+$T$13</f>
        <v>1440</v>
      </c>
      <c r="G13" s="366">
        <f>I23+2800+$T$13</f>
        <v>4240</v>
      </c>
      <c r="H13" s="908">
        <v>0</v>
      </c>
      <c r="I13" s="10">
        <v>1206</v>
      </c>
      <c r="J13" s="10">
        <f>IF(((H13&lt;0)+(H13&gt;15)),0,$S$13)</f>
        <v>0</v>
      </c>
      <c r="P13" s="10"/>
      <c r="Q13" s="4"/>
      <c r="T13" s="10">
        <f>IF(((H13&lt;0)+(H13&gt;15)),0,$H$13)</f>
        <v>0</v>
      </c>
    </row>
    <row r="14" spans="1:25" ht="14.4" customHeight="1">
      <c r="A14" s="407">
        <v>5</v>
      </c>
      <c r="B14" s="39" t="s">
        <v>152</v>
      </c>
      <c r="C14" s="358">
        <f t="shared" ref="C14:D16" si="0">$I24+5*$T$13</f>
        <v>1214</v>
      </c>
      <c r="D14" s="358">
        <f t="shared" si="0"/>
        <v>1214</v>
      </c>
      <c r="E14" s="354">
        <f>$I24+2800+5*$T$13</f>
        <v>4014</v>
      </c>
      <c r="F14" s="358">
        <f>$I$24+5*$T$13</f>
        <v>1214</v>
      </c>
      <c r="G14" s="354">
        <f>I24+2800+5*$T$13</f>
        <v>4014</v>
      </c>
      <c r="H14" s="909"/>
      <c r="I14" s="10">
        <v>1207</v>
      </c>
      <c r="P14" s="10"/>
      <c r="Q14" s="4"/>
    </row>
    <row r="15" spans="1:25" ht="14.4" customHeight="1">
      <c r="A15" s="407">
        <v>6</v>
      </c>
      <c r="B15" s="30" t="s">
        <v>153</v>
      </c>
      <c r="C15" s="356">
        <f t="shared" si="0"/>
        <v>1215</v>
      </c>
      <c r="D15" s="356">
        <f t="shared" si="0"/>
        <v>1215</v>
      </c>
      <c r="E15" s="366">
        <f>$I25+2800+5*$T$13</f>
        <v>4015</v>
      </c>
      <c r="F15" s="356">
        <f>$I$25+5*$T$13</f>
        <v>1215</v>
      </c>
      <c r="G15" s="366">
        <f>I25+2800+5*$T$13</f>
        <v>4015</v>
      </c>
      <c r="H15" s="909"/>
      <c r="I15" s="10">
        <v>1208</v>
      </c>
      <c r="P15" s="10"/>
      <c r="Q15" s="4"/>
    </row>
    <row r="16" spans="1:25" ht="14.4" customHeight="1">
      <c r="A16" s="407">
        <v>7</v>
      </c>
      <c r="B16" s="39" t="s">
        <v>154</v>
      </c>
      <c r="C16" s="358">
        <f t="shared" si="0"/>
        <v>1216</v>
      </c>
      <c r="D16" s="358">
        <f t="shared" si="0"/>
        <v>1216</v>
      </c>
      <c r="E16" s="354">
        <f>$I26+2800+5*$T$13</f>
        <v>4016</v>
      </c>
      <c r="F16" s="358">
        <f>$I$26+5*$T$13</f>
        <v>1216</v>
      </c>
      <c r="G16" s="354">
        <f>I26+2800+5*$T$13</f>
        <v>4016</v>
      </c>
      <c r="H16" s="909"/>
      <c r="I16" s="10">
        <v>1209</v>
      </c>
      <c r="P16" s="10"/>
      <c r="Q16" s="4"/>
    </row>
    <row r="17" spans="1:20" ht="14.4" customHeight="1" thickBot="1">
      <c r="A17" s="414">
        <v>8</v>
      </c>
      <c r="B17" s="42" t="s">
        <v>1248</v>
      </c>
      <c r="C17" s="362">
        <f>$I29</f>
        <v>1292</v>
      </c>
      <c r="D17" s="362">
        <f>$I29</f>
        <v>1292</v>
      </c>
      <c r="E17" s="372">
        <f>$I29+2800</f>
        <v>4092</v>
      </c>
      <c r="F17" s="362">
        <f>$I$29</f>
        <v>1292</v>
      </c>
      <c r="G17" s="372">
        <f>I29+2800</f>
        <v>4092</v>
      </c>
      <c r="H17" s="910"/>
      <c r="I17" s="10">
        <v>1210</v>
      </c>
      <c r="P17" s="10"/>
      <c r="Q17" s="4"/>
    </row>
    <row r="18" spans="1:20" ht="14.4" customHeight="1" thickBot="1">
      <c r="A18" s="410">
        <v>9</v>
      </c>
      <c r="B18" s="415" t="s">
        <v>155</v>
      </c>
      <c r="C18" s="416">
        <f>$I30+4*$T$22</f>
        <v>1293</v>
      </c>
      <c r="D18" s="416">
        <f>$I30+4*$T$22</f>
        <v>1293</v>
      </c>
      <c r="E18" s="391">
        <f>$I30+2800+4*$T$22</f>
        <v>4093</v>
      </c>
      <c r="F18" s="416">
        <f>$I$30+4*$T$22</f>
        <v>1293</v>
      </c>
      <c r="G18" s="391">
        <f>I30+2800+4*$T$22</f>
        <v>4093</v>
      </c>
      <c r="H18" s="417" t="s">
        <v>1249</v>
      </c>
      <c r="I18" s="10">
        <v>1211</v>
      </c>
      <c r="J18" s="67"/>
      <c r="P18" s="10"/>
      <c r="Q18" s="4"/>
      <c r="T18" s="67"/>
    </row>
    <row r="19" spans="1:20" ht="14.4" customHeight="1">
      <c r="A19" s="407">
        <v>10</v>
      </c>
      <c r="B19" s="30" t="s">
        <v>156</v>
      </c>
      <c r="C19" s="356">
        <f>$I31+4*$T$22</f>
        <v>1294</v>
      </c>
      <c r="D19" s="356">
        <f>$I31+4*$T$22</f>
        <v>1294</v>
      </c>
      <c r="E19" s="366">
        <f>$I31+2800+4*$T$22</f>
        <v>4094</v>
      </c>
      <c r="F19" s="386">
        <f>$I$31+4*$T$22</f>
        <v>1294</v>
      </c>
      <c r="G19" s="366">
        <f>I31+2800+4*$T$22</f>
        <v>4094</v>
      </c>
      <c r="H19" s="887" t="s">
        <v>226</v>
      </c>
      <c r="I19" s="418">
        <v>1212</v>
      </c>
      <c r="J19" s="67"/>
      <c r="P19" s="10"/>
      <c r="Q19" s="4"/>
      <c r="T19" s="67"/>
    </row>
    <row r="20" spans="1:20" ht="14.4" customHeight="1">
      <c r="A20" s="407" t="s">
        <v>1250</v>
      </c>
      <c r="B20" s="211" t="s">
        <v>1251</v>
      </c>
      <c r="C20" s="355">
        <f>$J$33+$T$22</f>
        <v>31300</v>
      </c>
      <c r="D20" s="355">
        <f>$J$33+$T$22</f>
        <v>31300</v>
      </c>
      <c r="E20" s="355">
        <f>$J$33+$T$22</f>
        <v>31300</v>
      </c>
      <c r="F20" s="388" t="s">
        <v>1252</v>
      </c>
      <c r="G20" s="354" t="s">
        <v>1252</v>
      </c>
      <c r="H20" s="888"/>
      <c r="I20" s="419"/>
      <c r="J20" s="67"/>
      <c r="P20" s="10"/>
      <c r="Q20" s="4"/>
      <c r="T20" s="67"/>
    </row>
    <row r="21" spans="1:20" ht="14.4" customHeight="1">
      <c r="A21" s="420" t="s">
        <v>1253</v>
      </c>
      <c r="B21" s="38" t="s">
        <v>1146</v>
      </c>
      <c r="C21" s="494">
        <f>$I$38+$T$22</f>
        <v>31333</v>
      </c>
      <c r="D21" s="494">
        <f>$I$38+$T$22</f>
        <v>31333</v>
      </c>
      <c r="E21" s="494">
        <f>$I$38+$T$22</f>
        <v>31333</v>
      </c>
      <c r="F21" s="506" t="s">
        <v>1252</v>
      </c>
      <c r="G21" s="498" t="s">
        <v>1252</v>
      </c>
      <c r="H21" s="915">
        <v>0</v>
      </c>
      <c r="I21" s="419"/>
      <c r="J21" s="67"/>
      <c r="P21" s="10"/>
      <c r="Q21" s="4"/>
      <c r="T21" s="67"/>
    </row>
    <row r="22" spans="1:20" ht="14.4" customHeight="1">
      <c r="A22" s="407">
        <v>55</v>
      </c>
      <c r="B22" s="211" t="s">
        <v>157</v>
      </c>
      <c r="C22" s="377">
        <f>$I32+$T$22</f>
        <v>1456</v>
      </c>
      <c r="D22" s="377">
        <f>$I32+$T$22</f>
        <v>1456</v>
      </c>
      <c r="E22" s="384">
        <f>$I32+2800+$T$22</f>
        <v>4256</v>
      </c>
      <c r="F22" s="421">
        <f>$I$32+$T$22</f>
        <v>1456</v>
      </c>
      <c r="G22" s="384">
        <f>I32+2800+$T$22</f>
        <v>4256</v>
      </c>
      <c r="H22" s="916"/>
      <c r="I22" s="419">
        <v>1213</v>
      </c>
      <c r="J22" s="10">
        <f>IF(((H21&lt;0)+(H21&gt;15)),0,$S$22)</f>
        <v>0</v>
      </c>
      <c r="P22" s="10"/>
      <c r="Q22" s="4"/>
      <c r="T22" s="10">
        <f>IF(((H21&lt;0)+(H21&gt;15)),0,$H$21)</f>
        <v>0</v>
      </c>
    </row>
    <row r="23" spans="1:20" ht="14.4" customHeight="1">
      <c r="A23" s="407">
        <v>11</v>
      </c>
      <c r="B23" s="30" t="s">
        <v>158</v>
      </c>
      <c r="C23" s="496">
        <f>$I33+4*$T$22</f>
        <v>1295</v>
      </c>
      <c r="D23" s="496">
        <f>$I33+4*$T$22</f>
        <v>1295</v>
      </c>
      <c r="E23" s="498">
        <f>$I33+2800+4*$T$22</f>
        <v>4095</v>
      </c>
      <c r="F23" s="506">
        <f>$I$33+4*$T$22</f>
        <v>1295</v>
      </c>
      <c r="G23" s="498">
        <f>I33+2800+4*$T$22</f>
        <v>4095</v>
      </c>
      <c r="H23" s="916"/>
      <c r="I23" s="419">
        <v>1440</v>
      </c>
      <c r="P23" s="10"/>
      <c r="Q23" s="4"/>
    </row>
    <row r="24" spans="1:20" ht="14.4" customHeight="1">
      <c r="A24" s="407">
        <v>12</v>
      </c>
      <c r="B24" s="211" t="s">
        <v>159</v>
      </c>
      <c r="C24" s="377">
        <f>$I34+4*$T$22</f>
        <v>1296</v>
      </c>
      <c r="D24" s="377">
        <f>$I34+4*$T$22</f>
        <v>1296</v>
      </c>
      <c r="E24" s="384">
        <f>$I34+2800+4*$T$22</f>
        <v>4096</v>
      </c>
      <c r="F24" s="421">
        <f>$I$34+4*$T$22</f>
        <v>1296</v>
      </c>
      <c r="G24" s="384">
        <f>I34+2800+4*$T$22</f>
        <v>4096</v>
      </c>
      <c r="H24" s="916"/>
      <c r="I24" s="419">
        <v>1214</v>
      </c>
      <c r="P24" s="10"/>
      <c r="Q24" s="4"/>
    </row>
    <row r="25" spans="1:20" ht="14.4" customHeight="1" thickBot="1">
      <c r="A25" s="414">
        <v>13</v>
      </c>
      <c r="B25" s="42" t="s">
        <v>160</v>
      </c>
      <c r="C25" s="497">
        <f>$I35</f>
        <v>1357</v>
      </c>
      <c r="D25" s="497">
        <f>$I35</f>
        <v>1357</v>
      </c>
      <c r="E25" s="500">
        <f>$I35+2800</f>
        <v>4157</v>
      </c>
      <c r="F25" s="422">
        <f>$I$35</f>
        <v>1357</v>
      </c>
      <c r="G25" s="500">
        <f>I35+2800</f>
        <v>4157</v>
      </c>
      <c r="H25" s="917"/>
      <c r="I25" s="419">
        <v>1215</v>
      </c>
      <c r="P25" s="10"/>
      <c r="Q25" s="4"/>
    </row>
    <row r="26" spans="1:20" ht="14.4" customHeight="1">
      <c r="A26" s="410">
        <v>14</v>
      </c>
      <c r="B26" s="423" t="s">
        <v>161</v>
      </c>
      <c r="C26" s="424">
        <f>$I36+4*$T$30</f>
        <v>1358</v>
      </c>
      <c r="D26" s="424">
        <f>$I36+4*$T$30</f>
        <v>1358</v>
      </c>
      <c r="E26" s="425">
        <f>$I36+2800+4*$T$30</f>
        <v>4158</v>
      </c>
      <c r="F26" s="426">
        <f>$I$36+4*$T$30</f>
        <v>1358</v>
      </c>
      <c r="G26" s="425">
        <f>I36+2800+4*$T$30</f>
        <v>4158</v>
      </c>
      <c r="H26" s="417" t="s">
        <v>227</v>
      </c>
      <c r="I26" s="419">
        <v>1216</v>
      </c>
      <c r="J26" s="67"/>
      <c r="P26" s="10"/>
      <c r="Q26" s="4"/>
      <c r="T26" s="67"/>
    </row>
    <row r="27" spans="1:20" ht="14.4" customHeight="1">
      <c r="A27" s="407">
        <v>15</v>
      </c>
      <c r="B27" s="30" t="s">
        <v>1254</v>
      </c>
      <c r="C27" s="356">
        <f>$I37+4*$T$30</f>
        <v>1359</v>
      </c>
      <c r="D27" s="356">
        <f>$I37+4*$T$30</f>
        <v>1359</v>
      </c>
      <c r="E27" s="366">
        <f>$I37+2800+4*$T$30</f>
        <v>4159</v>
      </c>
      <c r="F27" s="386">
        <f>$I$37+4*$T$30</f>
        <v>1359</v>
      </c>
      <c r="G27" s="366">
        <f>I37+2800+4*$T$30</f>
        <v>4159</v>
      </c>
      <c r="H27" s="887" t="s">
        <v>228</v>
      </c>
      <c r="I27" s="419"/>
      <c r="J27" s="67"/>
      <c r="P27" s="10"/>
      <c r="Q27" s="4"/>
      <c r="T27" s="67"/>
    </row>
    <row r="28" spans="1:20" ht="14.4" customHeight="1">
      <c r="A28" s="407" t="s">
        <v>1255</v>
      </c>
      <c r="B28" s="211" t="s">
        <v>1256</v>
      </c>
      <c r="C28" s="385">
        <f>$J$34+$T$30</f>
        <v>31316</v>
      </c>
      <c r="D28" s="385">
        <f>$J$34+$T$30</f>
        <v>31316</v>
      </c>
      <c r="E28" s="385">
        <f>$J$34+$T$30</f>
        <v>31316</v>
      </c>
      <c r="F28" s="421" t="s">
        <v>960</v>
      </c>
      <c r="G28" s="384" t="s">
        <v>960</v>
      </c>
      <c r="H28" s="889"/>
      <c r="I28" s="419"/>
      <c r="J28" s="67"/>
      <c r="P28" s="10"/>
      <c r="Q28" s="4"/>
      <c r="T28" s="67"/>
    </row>
    <row r="29" spans="1:20" ht="14.4" customHeight="1" thickBot="1">
      <c r="A29" s="407">
        <v>56</v>
      </c>
      <c r="B29" s="30" t="s">
        <v>1257</v>
      </c>
      <c r="C29" s="356">
        <f>$I40+$T$30</f>
        <v>1472</v>
      </c>
      <c r="D29" s="356">
        <f>$I40+$T$30</f>
        <v>1472</v>
      </c>
      <c r="E29" s="366">
        <f>$I40+2800+$T$30</f>
        <v>4272</v>
      </c>
      <c r="F29" s="386">
        <f>$I$40+$T$30</f>
        <v>1472</v>
      </c>
      <c r="G29" s="366">
        <f>I40+2800+$T$30</f>
        <v>4272</v>
      </c>
      <c r="H29" s="908">
        <v>0</v>
      </c>
      <c r="I29" s="427">
        <v>1292</v>
      </c>
      <c r="J29" s="67"/>
      <c r="P29" s="10"/>
      <c r="Q29" s="4"/>
      <c r="T29" s="67"/>
    </row>
    <row r="30" spans="1:20" ht="14.4" customHeight="1">
      <c r="A30" s="407">
        <v>16</v>
      </c>
      <c r="B30" s="211" t="s">
        <v>1258</v>
      </c>
      <c r="C30" s="377">
        <f>$I41+4*$T$30</f>
        <v>1360</v>
      </c>
      <c r="D30" s="377">
        <f>$I41+4*$T$30</f>
        <v>1360</v>
      </c>
      <c r="E30" s="384">
        <f>$I41+2800+4*$T$30</f>
        <v>4160</v>
      </c>
      <c r="F30" s="421">
        <f>$I$41+4*$T$30</f>
        <v>1360</v>
      </c>
      <c r="G30" s="384">
        <f>I41+2800+4*$T$30</f>
        <v>4160</v>
      </c>
      <c r="H30" s="909"/>
      <c r="I30" s="418">
        <v>1293</v>
      </c>
      <c r="J30" s="10">
        <f>IF(((H30&lt;0)+(H30&gt;15)),0,$S$30)</f>
        <v>0</v>
      </c>
      <c r="P30" s="10"/>
      <c r="Q30" s="4"/>
      <c r="T30" s="10">
        <f>IF(((H29&lt;0)+(H29&gt;15)),0,$H$29)</f>
        <v>0</v>
      </c>
    </row>
    <row r="31" spans="1:20" ht="14.4" customHeight="1">
      <c r="A31" s="407">
        <v>17</v>
      </c>
      <c r="B31" s="30" t="s">
        <v>1259</v>
      </c>
      <c r="C31" s="356">
        <f>$I42+4*$T$30</f>
        <v>1361</v>
      </c>
      <c r="D31" s="356">
        <f>$I42+4*$T$30</f>
        <v>1361</v>
      </c>
      <c r="E31" s="366">
        <f>$I42+2800+4*$T$30</f>
        <v>4161</v>
      </c>
      <c r="F31" s="386">
        <f>$I$42+4*$T$30</f>
        <v>1361</v>
      </c>
      <c r="G31" s="366">
        <f>I42+2800+4*$T$30</f>
        <v>4161</v>
      </c>
      <c r="H31" s="909"/>
      <c r="I31" s="419">
        <v>1294</v>
      </c>
      <c r="P31" s="10"/>
      <c r="Q31" s="4"/>
    </row>
    <row r="32" spans="1:20" ht="14.4" customHeight="1" thickBot="1">
      <c r="A32" s="414">
        <v>18</v>
      </c>
      <c r="B32" s="428" t="s">
        <v>162</v>
      </c>
      <c r="C32" s="429">
        <f>1422</f>
        <v>1422</v>
      </c>
      <c r="D32" s="429">
        <f>1422</f>
        <v>1422</v>
      </c>
      <c r="E32" s="394">
        <f>$D32+2800</f>
        <v>4222</v>
      </c>
      <c r="F32" s="430">
        <f>1422</f>
        <v>1422</v>
      </c>
      <c r="G32" s="394">
        <f t="shared" ref="G32:G37" si="1">C32+2800</f>
        <v>4222</v>
      </c>
      <c r="H32" s="910"/>
      <c r="I32" s="419">
        <v>1456</v>
      </c>
      <c r="P32" s="10"/>
      <c r="Q32" s="4"/>
    </row>
    <row r="33" spans="1:20" ht="14.4" customHeight="1">
      <c r="A33" s="899">
        <v>19</v>
      </c>
      <c r="B33" s="845" t="s">
        <v>163</v>
      </c>
      <c r="C33" s="392">
        <v>1424</v>
      </c>
      <c r="D33" s="392">
        <v>1424</v>
      </c>
      <c r="E33" s="370">
        <f t="shared" ref="E33:E38" si="2">$C33+2800</f>
        <v>4224</v>
      </c>
      <c r="F33" s="392">
        <v>1424</v>
      </c>
      <c r="G33" s="370">
        <f t="shared" si="1"/>
        <v>4224</v>
      </c>
      <c r="I33" s="419">
        <v>1295</v>
      </c>
      <c r="J33" s="4">
        <v>31300</v>
      </c>
      <c r="P33" s="10"/>
      <c r="Q33" s="4"/>
    </row>
    <row r="34" spans="1:20" ht="14.4" customHeight="1">
      <c r="A34" s="898"/>
      <c r="B34" s="890"/>
      <c r="C34" s="360">
        <v>1425</v>
      </c>
      <c r="D34" s="360">
        <v>1425</v>
      </c>
      <c r="E34" s="367">
        <f t="shared" si="2"/>
        <v>4225</v>
      </c>
      <c r="F34" s="360">
        <v>1425</v>
      </c>
      <c r="G34" s="367">
        <f t="shared" si="1"/>
        <v>4225</v>
      </c>
      <c r="I34" s="419">
        <v>1296</v>
      </c>
      <c r="J34" s="4">
        <v>31316</v>
      </c>
      <c r="P34" s="10"/>
      <c r="Q34" s="4"/>
    </row>
    <row r="35" spans="1:20" ht="14.4" customHeight="1" thickBot="1">
      <c r="A35" s="407">
        <v>50</v>
      </c>
      <c r="B35" s="211" t="s">
        <v>164</v>
      </c>
      <c r="C35" s="377">
        <v>1431</v>
      </c>
      <c r="D35" s="377">
        <v>1431</v>
      </c>
      <c r="E35" s="384">
        <f t="shared" si="2"/>
        <v>4231</v>
      </c>
      <c r="F35" s="377">
        <v>1431</v>
      </c>
      <c r="G35" s="384">
        <f t="shared" si="1"/>
        <v>4231</v>
      </c>
      <c r="I35" s="427">
        <v>1357</v>
      </c>
      <c r="J35" s="4">
        <v>31332</v>
      </c>
      <c r="P35" s="10"/>
      <c r="Q35" s="4"/>
    </row>
    <row r="36" spans="1:20" ht="14.4" customHeight="1">
      <c r="A36" s="407">
        <v>51</v>
      </c>
      <c r="B36" s="30" t="s">
        <v>165</v>
      </c>
      <c r="C36" s="356">
        <v>1432</v>
      </c>
      <c r="D36" s="356">
        <v>1432</v>
      </c>
      <c r="E36" s="366">
        <f t="shared" si="2"/>
        <v>4232</v>
      </c>
      <c r="F36" s="356">
        <v>1432</v>
      </c>
      <c r="G36" s="366">
        <f t="shared" si="1"/>
        <v>4232</v>
      </c>
      <c r="I36" s="418">
        <v>1358</v>
      </c>
      <c r="P36" s="10"/>
      <c r="Q36" s="4"/>
    </row>
    <row r="37" spans="1:20" ht="14.4" customHeight="1">
      <c r="A37" s="407">
        <v>52</v>
      </c>
      <c r="B37" s="211" t="s">
        <v>166</v>
      </c>
      <c r="C37" s="377">
        <v>1434</v>
      </c>
      <c r="D37" s="377">
        <v>1434</v>
      </c>
      <c r="E37" s="384">
        <f t="shared" si="2"/>
        <v>4234</v>
      </c>
      <c r="F37" s="377">
        <v>1434</v>
      </c>
      <c r="G37" s="384">
        <f t="shared" si="1"/>
        <v>4234</v>
      </c>
      <c r="I37" s="419">
        <v>1359</v>
      </c>
      <c r="P37" s="10"/>
      <c r="Q37" s="4"/>
    </row>
    <row r="38" spans="1:20" ht="14.4" customHeight="1">
      <c r="A38" s="407">
        <v>53</v>
      </c>
      <c r="B38" s="30" t="s">
        <v>167</v>
      </c>
      <c r="C38" s="356">
        <v>1433</v>
      </c>
      <c r="D38" s="356">
        <v>1433</v>
      </c>
      <c r="E38" s="366">
        <f t="shared" si="2"/>
        <v>4233</v>
      </c>
      <c r="F38" s="356">
        <v>1433</v>
      </c>
      <c r="G38" s="366">
        <v>4233</v>
      </c>
      <c r="H38" s="207"/>
      <c r="I38" s="419">
        <v>31333</v>
      </c>
      <c r="J38" s="419"/>
    </row>
    <row r="39" spans="1:20" ht="14.4" customHeight="1">
      <c r="A39" s="409">
        <v>59</v>
      </c>
      <c r="B39" s="353" t="s">
        <v>168</v>
      </c>
      <c r="C39" s="918">
        <v>31332</v>
      </c>
      <c r="D39" s="919"/>
      <c r="E39" s="920"/>
      <c r="F39" s="377">
        <v>1435</v>
      </c>
      <c r="G39" s="384">
        <v>4235</v>
      </c>
      <c r="H39" s="207"/>
      <c r="J39" s="419"/>
    </row>
    <row r="40" spans="1:20" ht="14.4" customHeight="1">
      <c r="A40" s="407">
        <v>132</v>
      </c>
      <c r="B40" s="30" t="s">
        <v>169</v>
      </c>
      <c r="C40" s="356">
        <f>1438</f>
        <v>1438</v>
      </c>
      <c r="D40" s="356">
        <f>1438</f>
        <v>1438</v>
      </c>
      <c r="E40" s="366">
        <f>4238</f>
        <v>4238</v>
      </c>
      <c r="F40" s="356" t="s">
        <v>1260</v>
      </c>
      <c r="G40" s="366">
        <f>4238</f>
        <v>4238</v>
      </c>
      <c r="I40" s="419">
        <v>1472</v>
      </c>
      <c r="P40" s="10"/>
      <c r="Q40" s="4"/>
    </row>
    <row r="41" spans="1:20" ht="14.4" customHeight="1">
      <c r="A41" s="407">
        <v>133</v>
      </c>
      <c r="B41" s="211" t="s">
        <v>170</v>
      </c>
      <c r="C41" s="377">
        <f>1439</f>
        <v>1439</v>
      </c>
      <c r="D41" s="377">
        <f>1439</f>
        <v>1439</v>
      </c>
      <c r="E41" s="384">
        <f>4239</f>
        <v>4239</v>
      </c>
      <c r="F41" s="377" t="s">
        <v>1260</v>
      </c>
      <c r="G41" s="384">
        <f>4239</f>
        <v>4239</v>
      </c>
      <c r="I41" s="419">
        <v>1360</v>
      </c>
      <c r="P41" s="10"/>
      <c r="Q41" s="4"/>
    </row>
    <row r="42" spans="1:20" ht="14.4" customHeight="1">
      <c r="A42" s="407">
        <v>134</v>
      </c>
      <c r="B42" s="30" t="s">
        <v>171</v>
      </c>
      <c r="C42" s="356">
        <v>1208</v>
      </c>
      <c r="D42" s="356">
        <v>1208</v>
      </c>
      <c r="E42" s="366">
        <f>$C42+2800</f>
        <v>4008</v>
      </c>
      <c r="F42" s="356">
        <v>1208</v>
      </c>
      <c r="G42" s="366">
        <f>C42+2800</f>
        <v>4008</v>
      </c>
      <c r="H42" s="173"/>
      <c r="I42" s="419">
        <v>1361</v>
      </c>
      <c r="P42" s="10"/>
      <c r="Q42" s="4"/>
    </row>
    <row r="43" spans="1:20" ht="14.4" customHeight="1" thickBot="1">
      <c r="A43" s="414">
        <v>135</v>
      </c>
      <c r="B43" s="428" t="s">
        <v>172</v>
      </c>
      <c r="C43" s="429">
        <v>1209</v>
      </c>
      <c r="D43" s="429">
        <v>1209</v>
      </c>
      <c r="E43" s="394">
        <f>$C43+2800</f>
        <v>4009</v>
      </c>
      <c r="F43" s="429">
        <v>1209</v>
      </c>
      <c r="G43" s="394">
        <f>C43+2800</f>
        <v>4009</v>
      </c>
      <c r="H43" s="173"/>
      <c r="I43" s="419"/>
      <c r="P43" s="10"/>
      <c r="Q43" s="4"/>
    </row>
    <row r="44" spans="1:20">
      <c r="H44" s="399"/>
      <c r="I44" s="419"/>
    </row>
    <row r="45" spans="1:20" ht="15" thickBot="1">
      <c r="G45" s="171"/>
      <c r="H45" s="171"/>
      <c r="I45" s="419"/>
    </row>
    <row r="46" spans="1:20" s="209" customFormat="1" ht="15.75" customHeight="1" thickBot="1">
      <c r="A46" s="196" t="s">
        <v>665</v>
      </c>
      <c r="B46" s="197"/>
      <c r="C46" s="431"/>
      <c r="D46" s="431"/>
      <c r="E46" s="431"/>
      <c r="F46" s="431" t="s">
        <v>703</v>
      </c>
      <c r="G46" s="71">
        <v>1</v>
      </c>
      <c r="H46" s="483"/>
      <c r="I46" s="72">
        <f>IF(((G46&lt;1)+(G46&gt;16)),1,$G$46)</f>
        <v>1</v>
      </c>
      <c r="J46" s="73"/>
      <c r="K46" s="73"/>
      <c r="L46" s="73"/>
      <c r="M46" s="73"/>
      <c r="N46" s="73"/>
      <c r="O46" s="73"/>
      <c r="P46" s="73"/>
      <c r="Q46" s="72"/>
      <c r="R46" s="73"/>
      <c r="S46" s="73"/>
      <c r="T46" s="73"/>
    </row>
    <row r="47" spans="1:20" ht="14.4" customHeight="1">
      <c r="A47" s="582" t="s">
        <v>1261</v>
      </c>
      <c r="B47" s="583" t="s">
        <v>1262</v>
      </c>
      <c r="C47" s="755" t="s">
        <v>702</v>
      </c>
      <c r="D47" s="756"/>
      <c r="E47" s="756"/>
      <c r="F47" s="756"/>
      <c r="G47" s="757"/>
      <c r="H47" s="403"/>
      <c r="I47" s="484"/>
    </row>
    <row r="48" spans="1:20" ht="14.4" customHeight="1" thickBot="1">
      <c r="A48" s="905"/>
      <c r="B48" s="906"/>
      <c r="C48" s="363" t="s">
        <v>961</v>
      </c>
      <c r="D48" s="363" t="s">
        <v>962</v>
      </c>
      <c r="E48" s="405" t="s">
        <v>963</v>
      </c>
      <c r="F48" s="363" t="s">
        <v>1263</v>
      </c>
      <c r="G48" s="432" t="s">
        <v>1264</v>
      </c>
      <c r="H48" s="403"/>
      <c r="I48" s="10"/>
      <c r="P48" s="10"/>
      <c r="Q48" s="4"/>
    </row>
    <row r="49" spans="1:17" ht="14.4" customHeight="1" thickTop="1">
      <c r="A49" s="907">
        <v>20</v>
      </c>
      <c r="B49" s="841" t="s">
        <v>173</v>
      </c>
      <c r="C49" s="433">
        <f>IF($I$46&gt;2,"-",$I$49+100*($I$46-1))</f>
        <v>800</v>
      </c>
      <c r="D49" s="433">
        <f>IF($I$46&gt;4,"-",$I$49+100*($I$46-1))</f>
        <v>800</v>
      </c>
      <c r="E49" s="434">
        <f t="shared" ref="E49:E81" si="3">$I49+1600+100*($I$46-1)</f>
        <v>2400</v>
      </c>
      <c r="F49" s="433">
        <f>IF($I$46&gt;4,"-",$I$49+100*($I$46-1))</f>
        <v>800</v>
      </c>
      <c r="G49" s="434">
        <f>I49+1600+100*($I$46-1)</f>
        <v>2400</v>
      </c>
      <c r="H49" s="485"/>
      <c r="I49" s="10">
        <v>800</v>
      </c>
      <c r="P49" s="10"/>
      <c r="Q49" s="4"/>
    </row>
    <row r="50" spans="1:17" ht="14.4" customHeight="1">
      <c r="A50" s="891"/>
      <c r="B50" s="900"/>
      <c r="C50" s="357">
        <f>IF($I$46&gt;2,"-",$I$50+100*($I$46-1))</f>
        <v>801</v>
      </c>
      <c r="D50" s="357">
        <f>IF($I$46&gt;4,"-",$I$50+100*($I$46-1))</f>
        <v>801</v>
      </c>
      <c r="E50" s="436">
        <f t="shared" si="3"/>
        <v>2401</v>
      </c>
      <c r="F50" s="357">
        <f>IF($I$46&gt;4,"-",$I$50+100*($I$46-1))</f>
        <v>801</v>
      </c>
      <c r="G50" s="436">
        <f t="shared" ref="G50:G66" si="4">I50+1600+100*($I$46-1)</f>
        <v>2401</v>
      </c>
      <c r="H50" s="485"/>
      <c r="I50" s="10">
        <v>801</v>
      </c>
      <c r="P50" s="10"/>
      <c r="Q50" s="4"/>
    </row>
    <row r="51" spans="1:17" ht="14.4" customHeight="1">
      <c r="A51" s="891">
        <v>21</v>
      </c>
      <c r="B51" s="890" t="s">
        <v>174</v>
      </c>
      <c r="C51" s="379">
        <f>IF($I$46&gt;2,"-",$I$51+100*($I$46-1))</f>
        <v>802</v>
      </c>
      <c r="D51" s="379">
        <f>IF($I$46&gt;4,"-",$I$51+100*($I$46-1))</f>
        <v>802</v>
      </c>
      <c r="E51" s="380">
        <f t="shared" si="3"/>
        <v>2402</v>
      </c>
      <c r="F51" s="379">
        <f>IF($I$46&gt;4,"-",$I$51+100*($I$46-1))</f>
        <v>802</v>
      </c>
      <c r="G51" s="380">
        <f t="shared" si="4"/>
        <v>2402</v>
      </c>
      <c r="H51" s="485"/>
      <c r="I51" s="10">
        <v>802</v>
      </c>
      <c r="P51" s="10"/>
      <c r="Q51" s="4"/>
    </row>
    <row r="52" spans="1:17" ht="14.4" customHeight="1">
      <c r="A52" s="891"/>
      <c r="B52" s="890"/>
      <c r="C52" s="382">
        <f>IF($I$46&gt;2,"-",$I$52+100*($I$46-1))</f>
        <v>803</v>
      </c>
      <c r="D52" s="382">
        <f>IF($I$46&gt;4,"-",$I$52+100*($I$46-1))</f>
        <v>803</v>
      </c>
      <c r="E52" s="383">
        <f t="shared" si="3"/>
        <v>2403</v>
      </c>
      <c r="F52" s="382">
        <f>IF($I$46&gt;4,"-",$I$52+100*($I$46-1))</f>
        <v>803</v>
      </c>
      <c r="G52" s="383">
        <f t="shared" si="4"/>
        <v>2403</v>
      </c>
      <c r="H52" s="485"/>
      <c r="I52" s="10">
        <v>803</v>
      </c>
      <c r="P52" s="10"/>
      <c r="Q52" s="4"/>
    </row>
    <row r="53" spans="1:17" ht="14.4" customHeight="1">
      <c r="A53" s="891">
        <v>22</v>
      </c>
      <c r="B53" s="900" t="s">
        <v>175</v>
      </c>
      <c r="C53" s="437">
        <f>IF($I$46&gt;2,"-",$I$53+100*($I$46-1))</f>
        <v>804</v>
      </c>
      <c r="D53" s="437">
        <f>IF($I$46&gt;4,"-",$I$53+100*($I$46-1))</f>
        <v>804</v>
      </c>
      <c r="E53" s="438">
        <f t="shared" si="3"/>
        <v>2404</v>
      </c>
      <c r="F53" s="437">
        <f>IF($I$46&gt;4,"-",$I$53+100*($I$46-1))</f>
        <v>804</v>
      </c>
      <c r="G53" s="438">
        <f t="shared" si="4"/>
        <v>2404</v>
      </c>
      <c r="H53" s="485"/>
      <c r="I53" s="10">
        <v>804</v>
      </c>
      <c r="P53" s="10"/>
      <c r="Q53" s="4"/>
    </row>
    <row r="54" spans="1:17" ht="14.4" customHeight="1">
      <c r="A54" s="891"/>
      <c r="B54" s="900"/>
      <c r="C54" s="357">
        <f>IF($I$46&gt;2,"-",$I$54+100*($I$46-1))</f>
        <v>805</v>
      </c>
      <c r="D54" s="357">
        <f>IF($I$46&gt;4,"-",$I$54+100*($I$46-1))</f>
        <v>805</v>
      </c>
      <c r="E54" s="436">
        <f t="shared" si="3"/>
        <v>2405</v>
      </c>
      <c r="F54" s="357">
        <f>IF($I$46&gt;4,"-",$I$54+100*($I$46-1))</f>
        <v>805</v>
      </c>
      <c r="G54" s="436">
        <f t="shared" si="4"/>
        <v>2405</v>
      </c>
      <c r="H54" s="485"/>
      <c r="I54" s="10">
        <v>805</v>
      </c>
      <c r="P54" s="10"/>
      <c r="Q54" s="4"/>
    </row>
    <row r="55" spans="1:17" ht="14.4" customHeight="1">
      <c r="A55" s="435">
        <v>23</v>
      </c>
      <c r="B55" s="30" t="s">
        <v>156</v>
      </c>
      <c r="C55" s="381">
        <f>IF($I$46&gt;2,"-",$I$55+100*($I$46-1))</f>
        <v>806</v>
      </c>
      <c r="D55" s="381">
        <f>IF($I$46&gt;4,"-",$I$55+100*($I$46-1))</f>
        <v>806</v>
      </c>
      <c r="E55" s="439">
        <f t="shared" si="3"/>
        <v>2406</v>
      </c>
      <c r="F55" s="381">
        <f>IF($I$46&gt;4,"-",$I$55+100*($I$46-1))</f>
        <v>806</v>
      </c>
      <c r="G55" s="439">
        <f t="shared" si="4"/>
        <v>2406</v>
      </c>
      <c r="H55" s="485"/>
      <c r="I55" s="10">
        <v>806</v>
      </c>
      <c r="P55" s="10"/>
      <c r="Q55" s="4"/>
    </row>
    <row r="56" spans="1:17" ht="14.4" customHeight="1">
      <c r="A56" s="435">
        <v>24</v>
      </c>
      <c r="B56" s="39" t="s">
        <v>1265</v>
      </c>
      <c r="C56" s="440">
        <f>IF($I$46&gt;2,"-",$I$56+100*($I$46-1))</f>
        <v>807</v>
      </c>
      <c r="D56" s="440">
        <f>IF($I$46&gt;4,"-",$I$56+100*($I$46-1))</f>
        <v>807</v>
      </c>
      <c r="E56" s="441">
        <f t="shared" si="3"/>
        <v>2407</v>
      </c>
      <c r="F56" s="440">
        <f>IF($I$46&gt;4,"-",$I$56+100*($I$46-1))</f>
        <v>807</v>
      </c>
      <c r="G56" s="441">
        <f t="shared" si="4"/>
        <v>2407</v>
      </c>
      <c r="H56" s="485"/>
      <c r="I56" s="10">
        <v>807</v>
      </c>
      <c r="P56" s="10"/>
      <c r="Q56" s="4"/>
    </row>
    <row r="57" spans="1:17" ht="14.4" customHeight="1">
      <c r="A57" s="435">
        <v>25</v>
      </c>
      <c r="B57" s="30" t="s">
        <v>176</v>
      </c>
      <c r="C57" s="381">
        <f>IF($I$46&gt;2,"-",$I$57+100*($I$46-1))</f>
        <v>808</v>
      </c>
      <c r="D57" s="381">
        <f>IF($I$46&gt;4,"-",$I$57+100*($I$46-1))</f>
        <v>808</v>
      </c>
      <c r="E57" s="439">
        <f t="shared" si="3"/>
        <v>2408</v>
      </c>
      <c r="F57" s="381">
        <f>IF($I$46&gt;4,"-",$I$57+100*($I$46-1))</f>
        <v>808</v>
      </c>
      <c r="G57" s="439">
        <f t="shared" si="4"/>
        <v>2408</v>
      </c>
      <c r="H57" s="485"/>
      <c r="I57" s="10">
        <v>808</v>
      </c>
      <c r="P57" s="10"/>
      <c r="Q57" s="4"/>
    </row>
    <row r="58" spans="1:17" ht="14.4" customHeight="1">
      <c r="A58" s="435">
        <v>26</v>
      </c>
      <c r="B58" s="39" t="s">
        <v>177</v>
      </c>
      <c r="C58" s="440">
        <f>IF($I$46&gt;2,"-",$I$58+100*($I$46-1))</f>
        <v>809</v>
      </c>
      <c r="D58" s="440">
        <f>IF($I$46&gt;4,"-",$I$58+100*($I$46-1))</f>
        <v>809</v>
      </c>
      <c r="E58" s="441">
        <f t="shared" si="3"/>
        <v>2409</v>
      </c>
      <c r="F58" s="440">
        <f>IF($I$46&gt;4,"-",$I$58+100*($I$46-1))</f>
        <v>809</v>
      </c>
      <c r="G58" s="441">
        <f t="shared" si="4"/>
        <v>2409</v>
      </c>
      <c r="H58" s="485"/>
      <c r="I58" s="10">
        <v>809</v>
      </c>
      <c r="P58" s="10"/>
      <c r="Q58" s="4"/>
    </row>
    <row r="59" spans="1:17" ht="14.4" customHeight="1">
      <c r="A59" s="891">
        <v>27</v>
      </c>
      <c r="B59" s="890" t="s">
        <v>1266</v>
      </c>
      <c r="C59" s="379">
        <f>IF($I$46&gt;2,"-",$I$59+100*($I$46-1))</f>
        <v>810</v>
      </c>
      <c r="D59" s="379">
        <f>IF($I$46&gt;4,"-",$I$59+100*($I$46-1))</f>
        <v>810</v>
      </c>
      <c r="E59" s="380">
        <f t="shared" si="3"/>
        <v>2410</v>
      </c>
      <c r="F59" s="379">
        <f>IF($I$46&gt;4,"-",$I$59+100*($I$46-1))</f>
        <v>810</v>
      </c>
      <c r="G59" s="380">
        <f t="shared" si="4"/>
        <v>2410</v>
      </c>
      <c r="H59" s="485"/>
      <c r="I59" s="10">
        <v>810</v>
      </c>
      <c r="P59" s="10"/>
      <c r="Q59" s="4"/>
    </row>
    <row r="60" spans="1:17" ht="14.4" customHeight="1">
      <c r="A60" s="891"/>
      <c r="B60" s="890"/>
      <c r="C60" s="382">
        <f>IF($I$46&gt;2,"-",$I$60+100*($I$46-1))</f>
        <v>811</v>
      </c>
      <c r="D60" s="382">
        <f>IF($I$46&gt;4,"-",$I$60+100*($I$46-1))</f>
        <v>811</v>
      </c>
      <c r="E60" s="383">
        <f t="shared" si="3"/>
        <v>2411</v>
      </c>
      <c r="F60" s="382">
        <f>IF($I$46&gt;4,"-",$I$60+100*($I$46-1))</f>
        <v>811</v>
      </c>
      <c r="G60" s="383">
        <f t="shared" si="4"/>
        <v>2411</v>
      </c>
      <c r="H60" s="486"/>
      <c r="I60" s="10">
        <v>811</v>
      </c>
      <c r="P60" s="10"/>
      <c r="Q60" s="4"/>
    </row>
    <row r="61" spans="1:17" ht="14.4" customHeight="1">
      <c r="A61" s="891">
        <v>28</v>
      </c>
      <c r="B61" s="900" t="s">
        <v>178</v>
      </c>
      <c r="C61" s="437">
        <f>IF($I$46&gt;2,"-",$I$61+100*($I$46-1))</f>
        <v>812</v>
      </c>
      <c r="D61" s="437">
        <f>IF($I$46&gt;4,"-",$I$61+100*($I$46-1))</f>
        <v>812</v>
      </c>
      <c r="E61" s="438">
        <f t="shared" si="3"/>
        <v>2412</v>
      </c>
      <c r="F61" s="437">
        <f>IF($I$46&gt;4,"-",$I$61+100*($I$46-1))</f>
        <v>812</v>
      </c>
      <c r="G61" s="438">
        <f t="shared" si="4"/>
        <v>2412</v>
      </c>
      <c r="H61" s="486"/>
      <c r="I61" s="10">
        <v>812</v>
      </c>
      <c r="P61" s="10"/>
      <c r="Q61" s="4"/>
    </row>
    <row r="62" spans="1:17" ht="14.4" customHeight="1">
      <c r="A62" s="891"/>
      <c r="B62" s="900"/>
      <c r="C62" s="357">
        <f>IF($I$46&gt;2,"-",$I$62+100*($I$46-1))</f>
        <v>813</v>
      </c>
      <c r="D62" s="357">
        <f>IF($I$46&gt;4,"-",$I$62+100*($I$46-1))</f>
        <v>813</v>
      </c>
      <c r="E62" s="436">
        <f t="shared" si="3"/>
        <v>2413</v>
      </c>
      <c r="F62" s="357">
        <f>IF($I$46&gt;4,"-",$I$62+100*($I$46-1))</f>
        <v>813</v>
      </c>
      <c r="G62" s="436">
        <f t="shared" si="4"/>
        <v>2413</v>
      </c>
      <c r="H62" s="486"/>
      <c r="I62" s="10">
        <v>813</v>
      </c>
      <c r="P62" s="10"/>
      <c r="Q62" s="4"/>
    </row>
    <row r="63" spans="1:17" ht="14.4" customHeight="1">
      <c r="A63" s="891">
        <v>29</v>
      </c>
      <c r="B63" s="890" t="s">
        <v>1308</v>
      </c>
      <c r="C63" s="379">
        <f>IF($I$46&gt;2,"-",$I$63+100*($I$46-1))</f>
        <v>814</v>
      </c>
      <c r="D63" s="379">
        <f>IF($I$46&gt;4,"-",$I$63+100*($I$46-1))</f>
        <v>814</v>
      </c>
      <c r="E63" s="380">
        <f t="shared" si="3"/>
        <v>2414</v>
      </c>
      <c r="F63" s="379">
        <f>IF($I$46&gt;4,"-",$I$63+100*($I$46-1))</f>
        <v>814</v>
      </c>
      <c r="G63" s="380">
        <f t="shared" si="4"/>
        <v>2414</v>
      </c>
      <c r="H63" s="486"/>
      <c r="I63" s="10">
        <v>814</v>
      </c>
      <c r="P63" s="10"/>
      <c r="Q63" s="4"/>
    </row>
    <row r="64" spans="1:17" ht="14.4" customHeight="1">
      <c r="A64" s="891"/>
      <c r="B64" s="890"/>
      <c r="C64" s="382">
        <f>IF($I$46&gt;2,"-",$I$64+100*($I$46-1))</f>
        <v>815</v>
      </c>
      <c r="D64" s="382">
        <f>IF($I$46&gt;4,"-",$I$64+100*($I$46-1))</f>
        <v>815</v>
      </c>
      <c r="E64" s="383">
        <f t="shared" si="3"/>
        <v>2415</v>
      </c>
      <c r="F64" s="382">
        <f>IF($I$46&gt;4,"-",$I$64+100*($I$46-1))</f>
        <v>815</v>
      </c>
      <c r="G64" s="383">
        <f t="shared" si="4"/>
        <v>2415</v>
      </c>
      <c r="H64" s="486"/>
      <c r="I64" s="10">
        <v>815</v>
      </c>
      <c r="P64" s="10"/>
      <c r="Q64" s="4"/>
    </row>
    <row r="65" spans="1:17" ht="14.4" customHeight="1">
      <c r="A65" s="891">
        <v>30</v>
      </c>
      <c r="B65" s="39" t="s">
        <v>179</v>
      </c>
      <c r="C65" s="442">
        <f>IF($I$46&gt;2,"-",$I$65+100*($I$46-1))</f>
        <v>816</v>
      </c>
      <c r="D65" s="442">
        <f>IF($I$46&gt;4,"-",$I$65+100*($I$46-1))</f>
        <v>816</v>
      </c>
      <c r="E65" s="443">
        <f t="shared" si="3"/>
        <v>2416</v>
      </c>
      <c r="F65" s="442">
        <f>IF($I$46&gt;4,"-",$I$65+100*($I$46-1))</f>
        <v>816</v>
      </c>
      <c r="G65" s="443">
        <f t="shared" si="4"/>
        <v>2416</v>
      </c>
      <c r="H65" s="486"/>
      <c r="I65" s="10">
        <v>816</v>
      </c>
      <c r="P65" s="10"/>
      <c r="Q65" s="4"/>
    </row>
    <row r="66" spans="1:17" ht="14.4" customHeight="1">
      <c r="A66" s="891"/>
      <c r="B66" s="30" t="s">
        <v>180</v>
      </c>
      <c r="C66" s="444">
        <f>IF($I$46&gt;2,"-",$I$66+100*($I$46-1))</f>
        <v>816</v>
      </c>
      <c r="D66" s="444">
        <f>IF($I$46&gt;4,"-",$I$66+100*($I$46-1))</f>
        <v>816</v>
      </c>
      <c r="E66" s="445">
        <f t="shared" si="3"/>
        <v>2416</v>
      </c>
      <c r="F66" s="444">
        <f>IF($I$46&gt;4,"-",$I$66+100*($I$46-1))</f>
        <v>816</v>
      </c>
      <c r="G66" s="445">
        <f t="shared" si="4"/>
        <v>2416</v>
      </c>
      <c r="H66" s="486"/>
      <c r="I66" s="10">
        <v>816</v>
      </c>
      <c r="P66" s="10"/>
      <c r="Q66" s="4"/>
    </row>
    <row r="67" spans="1:17" ht="14.4" customHeight="1">
      <c r="A67" s="891"/>
      <c r="B67" s="39" t="s">
        <v>181</v>
      </c>
      <c r="C67" s="446">
        <f>IF($I$46&gt;2,"-",$I$67+100*($I$46-1))</f>
        <v>816</v>
      </c>
      <c r="D67" s="446">
        <f>IF($I$46&gt;4,"-",$I$67+100*($I$46-1))</f>
        <v>816</v>
      </c>
      <c r="E67" s="447">
        <f t="shared" si="3"/>
        <v>2416</v>
      </c>
      <c r="F67" s="446">
        <f>IF($I$46&gt;4,"-",$I$66+100*($I$46-1))</f>
        <v>816</v>
      </c>
      <c r="G67" s="447">
        <f>I66+1600+100*($I$46-1)</f>
        <v>2416</v>
      </c>
      <c r="H67" s="486"/>
      <c r="I67" s="10">
        <v>816</v>
      </c>
      <c r="P67" s="10"/>
      <c r="Q67" s="4"/>
    </row>
    <row r="68" spans="1:17" ht="14.4" customHeight="1">
      <c r="A68" s="891"/>
      <c r="B68" s="30" t="s">
        <v>182</v>
      </c>
      <c r="C68" s="448">
        <f>IF($I$46&gt;2,"-",$I$68+100*($I$46-1))</f>
        <v>816</v>
      </c>
      <c r="D68" s="448">
        <f>IF($I$46&gt;4,"-",$I$68+100*($I$46-1))</f>
        <v>816</v>
      </c>
      <c r="E68" s="449">
        <f t="shared" si="3"/>
        <v>2416</v>
      </c>
      <c r="F68" s="448">
        <f>IF($I$46&gt;4,"-",$I$68+100*($I$46-1))</f>
        <v>816</v>
      </c>
      <c r="G68" s="449">
        <f t="shared" ref="G68:G109" si="5">I68+1600+100*($I$46-1)</f>
        <v>2416</v>
      </c>
      <c r="H68" s="486"/>
      <c r="I68" s="10">
        <v>816</v>
      </c>
      <c r="P68" s="10"/>
      <c r="Q68" s="4"/>
    </row>
    <row r="69" spans="1:17" ht="14.4" customHeight="1">
      <c r="A69" s="891"/>
      <c r="B69" s="39" t="s">
        <v>183</v>
      </c>
      <c r="C69" s="450">
        <f>IF($I$46&gt;2,"-",$I$69+100*($I$46-1))</f>
        <v>816</v>
      </c>
      <c r="D69" s="450">
        <f>IF($I$46&gt;4,"-",$I$69+100*($I$46-1))</f>
        <v>816</v>
      </c>
      <c r="E69" s="451">
        <f t="shared" si="3"/>
        <v>2416</v>
      </c>
      <c r="F69" s="450">
        <f>IF($I$46&gt;4,"-",$I$69+100*($I$46-1))</f>
        <v>816</v>
      </c>
      <c r="G69" s="451">
        <f t="shared" si="5"/>
        <v>2416</v>
      </c>
      <c r="H69" s="486"/>
      <c r="I69" s="10">
        <v>816</v>
      </c>
      <c r="P69" s="10"/>
      <c r="Q69" s="4"/>
    </row>
    <row r="70" spans="1:17" ht="14.4" customHeight="1">
      <c r="A70" s="891">
        <v>31</v>
      </c>
      <c r="B70" s="30" t="s">
        <v>184</v>
      </c>
      <c r="C70" s="452">
        <f>IF($I$46&gt;2,"-",$I$70+100*($I$46-1))</f>
        <v>817</v>
      </c>
      <c r="D70" s="452">
        <f>IF($I$46&gt;4,"-",$I$70+100*($I$46-1))</f>
        <v>817</v>
      </c>
      <c r="E70" s="453">
        <f t="shared" si="3"/>
        <v>2417</v>
      </c>
      <c r="F70" s="452">
        <f>IF($I$46&gt;4,"-",$I$70+100*($I$46-1))</f>
        <v>817</v>
      </c>
      <c r="G70" s="453">
        <f t="shared" si="5"/>
        <v>2417</v>
      </c>
      <c r="H70" s="487"/>
      <c r="I70" s="10">
        <v>817</v>
      </c>
      <c r="P70" s="10"/>
      <c r="Q70" s="4"/>
    </row>
    <row r="71" spans="1:17" ht="14.4" customHeight="1">
      <c r="A71" s="891"/>
      <c r="B71" s="39" t="s">
        <v>185</v>
      </c>
      <c r="C71" s="454">
        <f>IF($I$46&gt;2,"-",$I$71+100*($I$46-1))</f>
        <v>817</v>
      </c>
      <c r="D71" s="454">
        <f>IF($I$46&gt;4,"-",$I$71+100*($I$46-1))</f>
        <v>817</v>
      </c>
      <c r="E71" s="455">
        <f t="shared" si="3"/>
        <v>2417</v>
      </c>
      <c r="F71" s="454">
        <f>IF($I$46&gt;4,"-",$I$71+100*($I$46-1))</f>
        <v>817</v>
      </c>
      <c r="G71" s="455">
        <f t="shared" si="5"/>
        <v>2417</v>
      </c>
      <c r="H71" s="210"/>
      <c r="I71" s="10">
        <v>817</v>
      </c>
      <c r="P71" s="10"/>
      <c r="Q71" s="4"/>
    </row>
    <row r="72" spans="1:17" ht="14.4" customHeight="1">
      <c r="A72" s="891"/>
      <c r="B72" s="30" t="s">
        <v>186</v>
      </c>
      <c r="C72" s="456">
        <f>IF($I$46&gt;2,"-",$I$73+100*($I$46-1))</f>
        <v>817</v>
      </c>
      <c r="D72" s="456">
        <f>IF($I$46&gt;4,"-",$I$72+100*($I$46-1))</f>
        <v>817</v>
      </c>
      <c r="E72" s="457">
        <f t="shared" si="3"/>
        <v>2417</v>
      </c>
      <c r="F72" s="456">
        <f>IF($I$46&gt;4,"-",$I$72+100*($I$46-1))</f>
        <v>817</v>
      </c>
      <c r="G72" s="457">
        <f t="shared" si="5"/>
        <v>2417</v>
      </c>
      <c r="H72" s="210"/>
      <c r="I72" s="10">
        <v>817</v>
      </c>
      <c r="P72" s="10"/>
      <c r="Q72" s="4"/>
    </row>
    <row r="73" spans="1:17" ht="14.4" customHeight="1">
      <c r="A73" s="891"/>
      <c r="B73" s="39" t="s">
        <v>187</v>
      </c>
      <c r="C73" s="446">
        <f>IF($I$46&gt;2,"-",$I$73+100*($I$46-1))</f>
        <v>817</v>
      </c>
      <c r="D73" s="446">
        <f>IF($I$46&gt;4,"-",$I$73+100*($I$46-1))</f>
        <v>817</v>
      </c>
      <c r="E73" s="458">
        <f t="shared" si="3"/>
        <v>2417</v>
      </c>
      <c r="F73" s="446">
        <f>IF($I$46&gt;4,"-",$I$73+100*($I$46-1))</f>
        <v>817</v>
      </c>
      <c r="G73" s="458">
        <f t="shared" si="5"/>
        <v>2417</v>
      </c>
      <c r="H73" s="210"/>
      <c r="I73" s="10">
        <v>817</v>
      </c>
      <c r="P73" s="10"/>
      <c r="Q73" s="4"/>
    </row>
    <row r="74" spans="1:17" ht="14.4" customHeight="1">
      <c r="A74" s="891"/>
      <c r="B74" s="30" t="s">
        <v>188</v>
      </c>
      <c r="C74" s="448">
        <f>IF($I$46&gt;2,"-",$I$74+100*($I$46-1))</f>
        <v>817</v>
      </c>
      <c r="D74" s="448">
        <f>IF($I$46&gt;4,"-",$I$74+100*($I$46-1))</f>
        <v>817</v>
      </c>
      <c r="E74" s="449">
        <f t="shared" si="3"/>
        <v>2417</v>
      </c>
      <c r="F74" s="448">
        <f>IF($I$46&gt;4,"-",$I$74+100*($I$46-1))</f>
        <v>817</v>
      </c>
      <c r="G74" s="449">
        <f t="shared" si="5"/>
        <v>2417</v>
      </c>
      <c r="H74" s="487"/>
      <c r="I74" s="10">
        <v>817</v>
      </c>
      <c r="P74" s="10"/>
      <c r="Q74" s="4"/>
    </row>
    <row r="75" spans="1:17" ht="14.4" customHeight="1">
      <c r="A75" s="891"/>
      <c r="B75" s="39" t="s">
        <v>189</v>
      </c>
      <c r="C75" s="459">
        <f>IF($I$46&gt;2,"-",$I$75+100*($I$46-1))</f>
        <v>817</v>
      </c>
      <c r="D75" s="459">
        <f>IF($I$46&gt;4,"-",$I$75+100*($I$46-1))</f>
        <v>817</v>
      </c>
      <c r="E75" s="460">
        <f t="shared" si="3"/>
        <v>2417</v>
      </c>
      <c r="F75" s="459">
        <f>IF($I$46&gt;4,"-",$I$75+100*($I$46-1))</f>
        <v>817</v>
      </c>
      <c r="G75" s="460">
        <f t="shared" si="5"/>
        <v>2417</v>
      </c>
      <c r="H75" s="210"/>
      <c r="I75" s="10">
        <v>817</v>
      </c>
      <c r="P75" s="10"/>
      <c r="Q75" s="4"/>
    </row>
    <row r="76" spans="1:17" ht="14.4" customHeight="1">
      <c r="A76" s="891"/>
      <c r="B76" s="30" t="s">
        <v>1267</v>
      </c>
      <c r="C76" s="461">
        <f>IF($I$46&gt;2,"-",$I$76+100*($I$46-1))</f>
        <v>817</v>
      </c>
      <c r="D76" s="461">
        <f>IF($I$46&gt;4,"-",$I$76+100*($I$46-1))</f>
        <v>817</v>
      </c>
      <c r="E76" s="462">
        <f t="shared" si="3"/>
        <v>2417</v>
      </c>
      <c r="F76" s="461">
        <f>IF($I$46&gt;4,"-",$I$76+100*($I$46-1))</f>
        <v>817</v>
      </c>
      <c r="G76" s="462">
        <f t="shared" si="5"/>
        <v>2417</v>
      </c>
      <c r="H76" s="487"/>
      <c r="I76" s="10">
        <v>817</v>
      </c>
      <c r="P76" s="10"/>
      <c r="Q76" s="4"/>
    </row>
    <row r="77" spans="1:17" ht="14.4" customHeight="1">
      <c r="A77" s="891"/>
      <c r="B77" s="39" t="s">
        <v>190</v>
      </c>
      <c r="C77" s="463">
        <f>IF($I$46&gt;2,"-",$I$77+100*($I$46-1))</f>
        <v>817</v>
      </c>
      <c r="D77" s="463">
        <f>IF($I$46&gt;4,"-",$I$77+100*($I$46-1))</f>
        <v>817</v>
      </c>
      <c r="E77" s="464">
        <f t="shared" si="3"/>
        <v>2417</v>
      </c>
      <c r="F77" s="463">
        <f>IF($I$46&gt;4,"-",$I$77+100*($I$46-1))</f>
        <v>817</v>
      </c>
      <c r="G77" s="464">
        <f t="shared" si="5"/>
        <v>2417</v>
      </c>
      <c r="H77" s="210"/>
      <c r="I77" s="10">
        <v>817</v>
      </c>
      <c r="P77" s="10"/>
      <c r="Q77" s="4"/>
    </row>
    <row r="78" spans="1:17" ht="14.4" customHeight="1">
      <c r="A78" s="891"/>
      <c r="B78" s="30" t="s">
        <v>1268</v>
      </c>
      <c r="C78" s="911" t="s">
        <v>1260</v>
      </c>
      <c r="D78" s="911" t="s">
        <v>1260</v>
      </c>
      <c r="E78" s="465">
        <f t="shared" si="3"/>
        <v>2417</v>
      </c>
      <c r="F78" s="912" t="s">
        <v>1260</v>
      </c>
      <c r="G78" s="465">
        <f t="shared" si="5"/>
        <v>2417</v>
      </c>
      <c r="H78" s="487"/>
      <c r="I78" s="10">
        <v>817</v>
      </c>
      <c r="P78" s="10"/>
      <c r="Q78" s="4"/>
    </row>
    <row r="79" spans="1:17" ht="14.4" customHeight="1">
      <c r="A79" s="891"/>
      <c r="B79" s="39" t="s">
        <v>1269</v>
      </c>
      <c r="C79" s="911"/>
      <c r="D79" s="911"/>
      <c r="E79" s="466">
        <f t="shared" si="3"/>
        <v>2417</v>
      </c>
      <c r="F79" s="913"/>
      <c r="G79" s="466">
        <f t="shared" si="5"/>
        <v>2417</v>
      </c>
      <c r="H79" s="210"/>
      <c r="I79" s="10">
        <v>817</v>
      </c>
      <c r="P79" s="10"/>
      <c r="Q79" s="4"/>
    </row>
    <row r="80" spans="1:17" ht="14.4" customHeight="1">
      <c r="A80" s="891"/>
      <c r="B80" s="30" t="s">
        <v>191</v>
      </c>
      <c r="C80" s="911"/>
      <c r="D80" s="911"/>
      <c r="E80" s="467">
        <f t="shared" si="3"/>
        <v>2417</v>
      </c>
      <c r="F80" s="913"/>
      <c r="G80" s="467">
        <f t="shared" si="5"/>
        <v>2417</v>
      </c>
      <c r="H80" s="210"/>
      <c r="I80" s="10">
        <v>817</v>
      </c>
      <c r="P80" s="10"/>
      <c r="Q80" s="4"/>
    </row>
    <row r="81" spans="1:17" ht="14.4" customHeight="1">
      <c r="A81" s="891"/>
      <c r="B81" s="39" t="s">
        <v>192</v>
      </c>
      <c r="C81" s="911"/>
      <c r="D81" s="911"/>
      <c r="E81" s="468">
        <f t="shared" si="3"/>
        <v>2417</v>
      </c>
      <c r="F81" s="914"/>
      <c r="G81" s="468">
        <f t="shared" si="5"/>
        <v>2417</v>
      </c>
      <c r="H81" s="210"/>
      <c r="I81" s="10">
        <v>817</v>
      </c>
      <c r="P81" s="10"/>
      <c r="Q81" s="4"/>
    </row>
    <row r="82" spans="1:17" ht="14.4" customHeight="1">
      <c r="A82" s="891">
        <v>32</v>
      </c>
      <c r="B82" s="890" t="s">
        <v>193</v>
      </c>
      <c r="C82" s="379">
        <f>IF($I$46&gt;2,"-",$I$82+100*($I$46-1))</f>
        <v>818</v>
      </c>
      <c r="D82" s="379">
        <f>IF($I$46&gt;4,"-",$I$82+100*($I$46-1))</f>
        <v>818</v>
      </c>
      <c r="E82" s="380">
        <f t="shared" ref="E82:E109" si="6">$I82+1600+100*($I$46-1)</f>
        <v>2418</v>
      </c>
      <c r="F82" s="379">
        <f>IF($I$46&gt;4,"-",$I$82+100*($I$46-1))</f>
        <v>818</v>
      </c>
      <c r="G82" s="380">
        <f t="shared" si="5"/>
        <v>2418</v>
      </c>
      <c r="H82" s="485"/>
      <c r="I82" s="10">
        <v>818</v>
      </c>
      <c r="P82" s="10"/>
      <c r="Q82" s="4"/>
    </row>
    <row r="83" spans="1:17" ht="14.4" customHeight="1">
      <c r="A83" s="891"/>
      <c r="B83" s="890"/>
      <c r="C83" s="382">
        <f>IF($I$46&gt;2,"-",$I$83+100*($I$46-1))</f>
        <v>819</v>
      </c>
      <c r="D83" s="382">
        <f>IF($I$46&gt;4,"-",$I$83+100*($I$46-1))</f>
        <v>819</v>
      </c>
      <c r="E83" s="383">
        <f t="shared" si="6"/>
        <v>2419</v>
      </c>
      <c r="F83" s="382">
        <f>IF($I$46&gt;4,"-",$I$83+100*($I$46-1))</f>
        <v>819</v>
      </c>
      <c r="G83" s="383">
        <f t="shared" si="5"/>
        <v>2419</v>
      </c>
      <c r="H83" s="485"/>
      <c r="I83" s="10">
        <v>819</v>
      </c>
      <c r="P83" s="10"/>
      <c r="Q83" s="4"/>
    </row>
    <row r="84" spans="1:17" ht="14.4" customHeight="1">
      <c r="A84" s="891">
        <v>33</v>
      </c>
      <c r="B84" s="900" t="s">
        <v>194</v>
      </c>
      <c r="C84" s="437">
        <f>IF($I$46&gt;2,"-",$I$84+100*($I$46-1))</f>
        <v>820</v>
      </c>
      <c r="D84" s="437">
        <f>IF($I$46&gt;4,"-",$I$84+100*($I$46-1))</f>
        <v>820</v>
      </c>
      <c r="E84" s="438">
        <f t="shared" si="6"/>
        <v>2420</v>
      </c>
      <c r="F84" s="437">
        <f>IF($I$46&gt;4,"-",$I$84+100*($I$46-1))</f>
        <v>820</v>
      </c>
      <c r="G84" s="438">
        <f t="shared" si="5"/>
        <v>2420</v>
      </c>
      <c r="H84" s="485"/>
      <c r="I84" s="10">
        <v>820</v>
      </c>
      <c r="P84" s="10"/>
      <c r="Q84" s="4"/>
    </row>
    <row r="85" spans="1:17" ht="14.4" customHeight="1">
      <c r="A85" s="891"/>
      <c r="B85" s="900"/>
      <c r="C85" s="357">
        <f>IF($I$46&gt;2,"-",$I$85+100*($I$46-1))</f>
        <v>821</v>
      </c>
      <c r="D85" s="357">
        <f>IF($I$46&gt;4,"-",$I$85+100*($I$46-1))</f>
        <v>821</v>
      </c>
      <c r="E85" s="436">
        <f t="shared" si="6"/>
        <v>2421</v>
      </c>
      <c r="F85" s="357">
        <f>IF($I$46&gt;4,"-",$I$85+100*($I$46-1))</f>
        <v>821</v>
      </c>
      <c r="G85" s="436">
        <f t="shared" si="5"/>
        <v>2421</v>
      </c>
      <c r="H85" s="485"/>
      <c r="I85" s="10">
        <v>821</v>
      </c>
      <c r="P85" s="10"/>
      <c r="Q85" s="4"/>
    </row>
    <row r="86" spans="1:17" ht="14.4" customHeight="1">
      <c r="A86" s="891">
        <v>34</v>
      </c>
      <c r="B86" s="890" t="s">
        <v>195</v>
      </c>
      <c r="C86" s="379">
        <f>IF($I$46&gt;2,"-",$I$86+100*($I$46-1))</f>
        <v>824</v>
      </c>
      <c r="D86" s="379">
        <f>IF($I$46&gt;4,"-",$I$86+100*($I$46-1))</f>
        <v>824</v>
      </c>
      <c r="E86" s="380">
        <f t="shared" si="6"/>
        <v>2424</v>
      </c>
      <c r="F86" s="379">
        <f>IF($I$46&gt;4,"-",$I$86+100*($I$46-1))</f>
        <v>824</v>
      </c>
      <c r="G86" s="380">
        <f t="shared" si="5"/>
        <v>2424</v>
      </c>
      <c r="H86" s="485"/>
      <c r="I86" s="10">
        <v>824</v>
      </c>
      <c r="P86" s="10"/>
      <c r="Q86" s="4"/>
    </row>
    <row r="87" spans="1:17" ht="14.4" customHeight="1">
      <c r="A87" s="891"/>
      <c r="B87" s="890"/>
      <c r="C87" s="382">
        <f>IF($I$46&gt;2,"-",$I$87+100*($I$46-1))</f>
        <v>825</v>
      </c>
      <c r="D87" s="382">
        <f>IF($I$46&gt;4,"-",$I$87+100*($I$46-1))</f>
        <v>825</v>
      </c>
      <c r="E87" s="383">
        <f t="shared" si="6"/>
        <v>2425</v>
      </c>
      <c r="F87" s="382">
        <f>IF($I$46&gt;4,"-",$I$87+100*($I$46-1))</f>
        <v>825</v>
      </c>
      <c r="G87" s="383">
        <f t="shared" si="5"/>
        <v>2425</v>
      </c>
      <c r="H87" s="485"/>
      <c r="I87" s="10">
        <v>825</v>
      </c>
      <c r="P87" s="10"/>
      <c r="Q87" s="4"/>
    </row>
    <row r="88" spans="1:17" ht="14.4" customHeight="1">
      <c r="A88" s="435">
        <v>35</v>
      </c>
      <c r="B88" s="39" t="s">
        <v>196</v>
      </c>
      <c r="C88" s="440">
        <f>IF($I$46&gt;2,"-",$I$88+100*($I$46-1))</f>
        <v>826</v>
      </c>
      <c r="D88" s="440">
        <f>IF($I$46&gt;4,"-",$I$88+100*($I$46-1))</f>
        <v>826</v>
      </c>
      <c r="E88" s="441">
        <f t="shared" si="6"/>
        <v>2426</v>
      </c>
      <c r="F88" s="440">
        <f>IF($I$46&gt;4,"-",$I$88+100*($I$46-1))</f>
        <v>826</v>
      </c>
      <c r="G88" s="441">
        <f t="shared" si="5"/>
        <v>2426</v>
      </c>
      <c r="H88" s="485"/>
      <c r="I88" s="10">
        <v>826</v>
      </c>
      <c r="P88" s="10"/>
      <c r="Q88" s="4"/>
    </row>
    <row r="89" spans="1:17" ht="14.4" customHeight="1">
      <c r="A89" s="435">
        <v>36</v>
      </c>
      <c r="B89" s="30" t="s">
        <v>197</v>
      </c>
      <c r="C89" s="381">
        <f>IF($I$46&gt;2,"-",$I$89+100*($I$46-1))</f>
        <v>827</v>
      </c>
      <c r="D89" s="381">
        <f>IF($I$46&gt;4,"-",$I$89+100*($I$46-1))</f>
        <v>827</v>
      </c>
      <c r="E89" s="439">
        <f t="shared" si="6"/>
        <v>2427</v>
      </c>
      <c r="F89" s="381">
        <f>IF($I$46&gt;4,"-",$I$89+100*($I$46-1))</f>
        <v>827</v>
      </c>
      <c r="G89" s="439">
        <f t="shared" si="5"/>
        <v>2427</v>
      </c>
      <c r="H89" s="485"/>
      <c r="I89" s="10">
        <v>827</v>
      </c>
      <c r="P89" s="10"/>
      <c r="Q89" s="4"/>
    </row>
    <row r="90" spans="1:17" ht="14.4" customHeight="1">
      <c r="A90" s="435">
        <v>37</v>
      </c>
      <c r="B90" s="39" t="s">
        <v>198</v>
      </c>
      <c r="C90" s="440">
        <f>IF($I$46&gt;2,"-",$I$90+100*($I$46-1))</f>
        <v>828</v>
      </c>
      <c r="D90" s="440">
        <f>IF($I$46&gt;4,"-",$I$90+100*($I$46-1))</f>
        <v>828</v>
      </c>
      <c r="E90" s="441">
        <f t="shared" si="6"/>
        <v>2428</v>
      </c>
      <c r="F90" s="440">
        <f>IF($I$46&gt;4,"-",$I$90+100*($I$46-1))</f>
        <v>828</v>
      </c>
      <c r="G90" s="441">
        <f t="shared" si="5"/>
        <v>2428</v>
      </c>
      <c r="H90" s="485"/>
      <c r="I90" s="10">
        <v>828</v>
      </c>
      <c r="P90" s="10"/>
      <c r="Q90" s="4"/>
    </row>
    <row r="91" spans="1:17" ht="14.4" customHeight="1">
      <c r="A91" s="435">
        <v>38</v>
      </c>
      <c r="B91" s="30" t="s">
        <v>199</v>
      </c>
      <c r="C91" s="381">
        <f>IF($I$46&gt;2,"-",$I$91+100*($I$46-1))</f>
        <v>829</v>
      </c>
      <c r="D91" s="381">
        <f>IF($I$46&gt;4,"-",$I$91+100*($I$46-1))</f>
        <v>829</v>
      </c>
      <c r="E91" s="439">
        <f t="shared" si="6"/>
        <v>2429</v>
      </c>
      <c r="F91" s="381">
        <f>IF($I$46&gt;4,"-",$I$91+100*($I$46-1))</f>
        <v>829</v>
      </c>
      <c r="G91" s="439">
        <f t="shared" si="5"/>
        <v>2429</v>
      </c>
      <c r="H91" s="485"/>
      <c r="I91" s="10">
        <v>829</v>
      </c>
      <c r="P91" s="10"/>
      <c r="Q91" s="4"/>
    </row>
    <row r="92" spans="1:17" ht="14.4" customHeight="1">
      <c r="A92" s="435">
        <v>39</v>
      </c>
      <c r="B92" s="39" t="s">
        <v>200</v>
      </c>
      <c r="C92" s="440">
        <f>IF($I$46&gt;2,"-",$I$92+100*($I$46-1))</f>
        <v>830</v>
      </c>
      <c r="D92" s="440">
        <f>IF($I$46&gt;4,"-",$I$92+100*($I$46-1))</f>
        <v>830</v>
      </c>
      <c r="E92" s="441">
        <f t="shared" si="6"/>
        <v>2430</v>
      </c>
      <c r="F92" s="440">
        <f>IF($I$46&gt;4,"-",$I$92+100*($I$46-1))</f>
        <v>830</v>
      </c>
      <c r="G92" s="441">
        <f t="shared" si="5"/>
        <v>2430</v>
      </c>
      <c r="H92" s="485"/>
      <c r="I92" s="10">
        <v>830</v>
      </c>
      <c r="P92" s="10"/>
      <c r="Q92" s="4"/>
    </row>
    <row r="93" spans="1:17" ht="14.4" customHeight="1">
      <c r="A93" s="435">
        <v>40</v>
      </c>
      <c r="B93" s="30" t="s">
        <v>201</v>
      </c>
      <c r="C93" s="381">
        <f>IF($I$46&gt;2,"-",$I$93+100*($I$46-1))</f>
        <v>831</v>
      </c>
      <c r="D93" s="381">
        <f>IF($I$46&gt;4,"-",$I$93+100*($I$46-1))</f>
        <v>831</v>
      </c>
      <c r="E93" s="439">
        <f t="shared" si="6"/>
        <v>2431</v>
      </c>
      <c r="F93" s="381">
        <f>IF($I$46&gt;4,"-",$I$93+100*($I$46-1))</f>
        <v>831</v>
      </c>
      <c r="G93" s="439">
        <f t="shared" si="5"/>
        <v>2431</v>
      </c>
      <c r="H93" s="485"/>
      <c r="I93" s="10">
        <v>831</v>
      </c>
      <c r="P93" s="10"/>
      <c r="Q93" s="4"/>
    </row>
    <row r="94" spans="1:17" ht="14.4" customHeight="1">
      <c r="A94" s="435">
        <v>41</v>
      </c>
      <c r="B94" s="39" t="s">
        <v>202</v>
      </c>
      <c r="C94" s="440">
        <f>IF($I$46&gt;2,"-",$I$94+100*($I$46-1))</f>
        <v>832</v>
      </c>
      <c r="D94" s="440">
        <f>IF($I$46&gt;4,"-",$I$94+100*($I$46-1))</f>
        <v>832</v>
      </c>
      <c r="E94" s="441">
        <f t="shared" si="6"/>
        <v>2432</v>
      </c>
      <c r="F94" s="440">
        <f>IF($I$46&gt;4,"-",$I$94+100*($I$46-1))</f>
        <v>832</v>
      </c>
      <c r="G94" s="441">
        <f t="shared" si="5"/>
        <v>2432</v>
      </c>
      <c r="H94" s="485"/>
      <c r="I94" s="10">
        <v>832</v>
      </c>
      <c r="P94" s="10"/>
      <c r="Q94" s="4"/>
    </row>
    <row r="95" spans="1:17" ht="14.4" customHeight="1">
      <c r="A95" s="435">
        <v>42</v>
      </c>
      <c r="B95" s="30" t="s">
        <v>203</v>
      </c>
      <c r="C95" s="381">
        <f>IF($I$46&gt;2,"-",$I$95+100*($I$46-1))</f>
        <v>833</v>
      </c>
      <c r="D95" s="381">
        <f>IF($I$46&gt;4,"-",$I$95+100*($I$46-1))</f>
        <v>833</v>
      </c>
      <c r="E95" s="439">
        <f t="shared" si="6"/>
        <v>2433</v>
      </c>
      <c r="F95" s="381">
        <f>IF($I$46&gt;4,"-",$I$95+100*($I$46-1))</f>
        <v>833</v>
      </c>
      <c r="G95" s="439">
        <f t="shared" si="5"/>
        <v>2433</v>
      </c>
      <c r="H95" s="485"/>
      <c r="I95" s="10">
        <v>833</v>
      </c>
      <c r="P95" s="10"/>
      <c r="Q95" s="4"/>
    </row>
    <row r="96" spans="1:17" ht="14.4" customHeight="1">
      <c r="A96" s="435">
        <v>43</v>
      </c>
      <c r="B96" s="39" t="s">
        <v>204</v>
      </c>
      <c r="C96" s="440">
        <f>IF($I$46&gt;2,"-",$I$96+100*($I$46-1))</f>
        <v>834</v>
      </c>
      <c r="D96" s="440">
        <f>IF($I$46&gt;4,"-",$I$96+100*($I$46-1))</f>
        <v>834</v>
      </c>
      <c r="E96" s="441">
        <f t="shared" si="6"/>
        <v>2434</v>
      </c>
      <c r="F96" s="440">
        <f>IF($I$46&gt;4,"-",$I$96+100*($I$46-1))</f>
        <v>834</v>
      </c>
      <c r="G96" s="441">
        <f t="shared" si="5"/>
        <v>2434</v>
      </c>
      <c r="H96" s="485"/>
      <c r="I96" s="10">
        <v>834</v>
      </c>
      <c r="P96" s="10"/>
      <c r="Q96" s="4"/>
    </row>
    <row r="97" spans="1:17" ht="14.4" customHeight="1">
      <c r="A97" s="435">
        <v>44</v>
      </c>
      <c r="B97" s="30" t="s">
        <v>205</v>
      </c>
      <c r="C97" s="381">
        <f>IF($I$46&gt;2,"-",$I$97+100*($I$46-1))</f>
        <v>835</v>
      </c>
      <c r="D97" s="381">
        <f>IF($I$46&gt;4,"-",$I$97+100*($I$46-1))</f>
        <v>835</v>
      </c>
      <c r="E97" s="439">
        <f t="shared" si="6"/>
        <v>2435</v>
      </c>
      <c r="F97" s="381">
        <f>IF($I$46&gt;4,"-",$I$97+100*($I$46-1))</f>
        <v>835</v>
      </c>
      <c r="G97" s="439">
        <f t="shared" si="5"/>
        <v>2435</v>
      </c>
      <c r="H97" s="485"/>
      <c r="I97" s="10">
        <v>835</v>
      </c>
      <c r="P97" s="10"/>
      <c r="Q97" s="4"/>
    </row>
    <row r="98" spans="1:17" ht="14.4" customHeight="1">
      <c r="A98" s="435">
        <v>45</v>
      </c>
      <c r="B98" s="39" t="s">
        <v>1270</v>
      </c>
      <c r="C98" s="440">
        <f>IF($I$46&gt;2,"-",$I$98+100*($I$46-1))</f>
        <v>836</v>
      </c>
      <c r="D98" s="440">
        <f>IF($I$46&gt;4,"-",$I$98+100*($I$46-1))</f>
        <v>836</v>
      </c>
      <c r="E98" s="441">
        <f t="shared" si="6"/>
        <v>2436</v>
      </c>
      <c r="F98" s="440">
        <f>IF($I$46&gt;4,"-",$I$98+100*($I$46-1))</f>
        <v>836</v>
      </c>
      <c r="G98" s="441">
        <f t="shared" si="5"/>
        <v>2436</v>
      </c>
      <c r="H98" s="485"/>
      <c r="I98" s="10">
        <v>836</v>
      </c>
      <c r="P98" s="10"/>
      <c r="Q98" s="4"/>
    </row>
    <row r="99" spans="1:17" ht="14.4" customHeight="1">
      <c r="A99" s="435">
        <v>46</v>
      </c>
      <c r="B99" s="30" t="s">
        <v>1271</v>
      </c>
      <c r="C99" s="381">
        <f>IF($I$46&gt;2,"-",$I$99+100*($I$46-1))</f>
        <v>837</v>
      </c>
      <c r="D99" s="381">
        <f>IF($I$46&gt;4,"-",$I$99+100*($I$46-1))</f>
        <v>837</v>
      </c>
      <c r="E99" s="439">
        <f t="shared" si="6"/>
        <v>2437</v>
      </c>
      <c r="F99" s="381">
        <f>IF($I$46&gt;4,"-",$I$99+100*($I$46-1))</f>
        <v>837</v>
      </c>
      <c r="G99" s="439">
        <f t="shared" si="5"/>
        <v>2437</v>
      </c>
      <c r="H99" s="485"/>
      <c r="I99" s="10">
        <v>837</v>
      </c>
      <c r="P99" s="10"/>
      <c r="Q99" s="4"/>
    </row>
    <row r="100" spans="1:17" ht="14.4" customHeight="1">
      <c r="A100" s="891">
        <v>47</v>
      </c>
      <c r="B100" s="39" t="s">
        <v>1272</v>
      </c>
      <c r="C100" s="440">
        <f>IF($I$46&gt;2,"-",$I$100+100*($I$46-1))</f>
        <v>838</v>
      </c>
      <c r="D100" s="440">
        <f>IF($I$46&gt;4,"-",$I$100+100*($I$46-1))</f>
        <v>838</v>
      </c>
      <c r="E100" s="441">
        <f t="shared" si="6"/>
        <v>2438</v>
      </c>
      <c r="F100" s="440">
        <f>IF($I$46&gt;4,"-",$I$100+100*($I$46-1))</f>
        <v>838</v>
      </c>
      <c r="G100" s="441">
        <f t="shared" si="5"/>
        <v>2438</v>
      </c>
      <c r="H100" s="485"/>
      <c r="I100" s="10">
        <v>838</v>
      </c>
      <c r="P100" s="10"/>
      <c r="Q100" s="4"/>
    </row>
    <row r="101" spans="1:17" ht="14.4" customHeight="1">
      <c r="A101" s="891"/>
      <c r="B101" s="30" t="s">
        <v>1273</v>
      </c>
      <c r="C101" s="381">
        <f>IF($I$46&gt;2,"-",$I$101+100*($I$46-1))</f>
        <v>839</v>
      </c>
      <c r="D101" s="381">
        <f>IF($I$46&gt;4,"-",$I$101+100*($I$46-1))</f>
        <v>839</v>
      </c>
      <c r="E101" s="439">
        <f t="shared" si="6"/>
        <v>2439</v>
      </c>
      <c r="F101" s="381">
        <f>IF($I$46&gt;4,"-",$I$101+100*($I$46-1))</f>
        <v>839</v>
      </c>
      <c r="G101" s="439">
        <f t="shared" si="5"/>
        <v>2439</v>
      </c>
      <c r="H101" s="485"/>
      <c r="I101" s="10">
        <v>839</v>
      </c>
      <c r="P101" s="10"/>
      <c r="Q101" s="4"/>
    </row>
    <row r="102" spans="1:17" ht="14.4" customHeight="1">
      <c r="A102" s="891"/>
      <c r="B102" s="39" t="s">
        <v>1274</v>
      </c>
      <c r="C102" s="440">
        <f>IF($I$46&gt;2,"-",$I$102+100*($I$46-1))</f>
        <v>840</v>
      </c>
      <c r="D102" s="440">
        <f>IF($I$46&gt;4,"-",$I$102+100*($I$46-1))</f>
        <v>840</v>
      </c>
      <c r="E102" s="441">
        <f t="shared" si="6"/>
        <v>2440</v>
      </c>
      <c r="F102" s="440">
        <f>IF($I$46&gt;4,"-",$I$102+100*($I$46-1))</f>
        <v>840</v>
      </c>
      <c r="G102" s="441">
        <f t="shared" si="5"/>
        <v>2440</v>
      </c>
      <c r="H102" s="485"/>
      <c r="I102" s="10">
        <v>840</v>
      </c>
      <c r="P102" s="10"/>
      <c r="Q102" s="4"/>
    </row>
    <row r="103" spans="1:17" ht="14.4" customHeight="1">
      <c r="A103" s="891"/>
      <c r="B103" s="30" t="s">
        <v>1275</v>
      </c>
      <c r="C103" s="381" t="s">
        <v>1260</v>
      </c>
      <c r="D103" s="381" t="s">
        <v>1260</v>
      </c>
      <c r="E103" s="439">
        <f t="shared" si="6"/>
        <v>2441</v>
      </c>
      <c r="F103" s="381" t="s">
        <v>1260</v>
      </c>
      <c r="G103" s="439">
        <f t="shared" si="5"/>
        <v>2441</v>
      </c>
      <c r="H103" s="485"/>
      <c r="I103" s="10">
        <v>841</v>
      </c>
      <c r="P103" s="10"/>
      <c r="Q103" s="4"/>
    </row>
    <row r="104" spans="1:17" ht="14.4" customHeight="1">
      <c r="A104" s="891"/>
      <c r="B104" s="900" t="s">
        <v>1276</v>
      </c>
      <c r="C104" s="437">
        <f>IF($I$46&gt;2,"-",$I$104+100*($I$46-1))</f>
        <v>842</v>
      </c>
      <c r="D104" s="437">
        <f>IF($I$46&gt;4,"-",$I$104+100*($I$46-1))</f>
        <v>842</v>
      </c>
      <c r="E104" s="438">
        <f t="shared" si="6"/>
        <v>2442</v>
      </c>
      <c r="F104" s="437">
        <f>IF($I$46&gt;4,"-",$I$104+100*($I$46-1))</f>
        <v>842</v>
      </c>
      <c r="G104" s="438">
        <f t="shared" si="5"/>
        <v>2442</v>
      </c>
      <c r="H104" s="485"/>
      <c r="I104" s="10">
        <v>842</v>
      </c>
      <c r="P104" s="10"/>
      <c r="Q104" s="4"/>
    </row>
    <row r="105" spans="1:17" ht="14.4" customHeight="1">
      <c r="A105" s="891"/>
      <c r="B105" s="900"/>
      <c r="C105" s="357">
        <f>IF($I$46&gt;2,"-",$I$105+100*($I$46-1))</f>
        <v>843</v>
      </c>
      <c r="D105" s="357">
        <f>IF($I$46&gt;4,"-",$I$105+100*($I$46-1))</f>
        <v>843</v>
      </c>
      <c r="E105" s="436">
        <f t="shared" si="6"/>
        <v>2443</v>
      </c>
      <c r="F105" s="357">
        <f>IF($I$46&gt;4,"-",$I$105+100*($I$46-1))</f>
        <v>843</v>
      </c>
      <c r="G105" s="436">
        <f t="shared" si="5"/>
        <v>2443</v>
      </c>
      <c r="H105" s="485"/>
      <c r="I105" s="10">
        <v>843</v>
      </c>
      <c r="P105" s="10"/>
      <c r="Q105" s="4"/>
    </row>
    <row r="106" spans="1:17" ht="14.4" customHeight="1">
      <c r="A106" s="891"/>
      <c r="B106" s="890" t="s">
        <v>1277</v>
      </c>
      <c r="C106" s="379">
        <f>IF($I$46&gt;2,"-",$I$106+100*($I$46-1))</f>
        <v>844</v>
      </c>
      <c r="D106" s="379">
        <f>IF($I$46&gt;4,"-",$I$106+100*($I$46-1))</f>
        <v>844</v>
      </c>
      <c r="E106" s="380">
        <f t="shared" si="6"/>
        <v>2444</v>
      </c>
      <c r="F106" s="379">
        <f>IF($I$46&gt;4,"-",$I$106+100*($I$46-1))</f>
        <v>844</v>
      </c>
      <c r="G106" s="380">
        <f t="shared" si="5"/>
        <v>2444</v>
      </c>
      <c r="H106" s="485"/>
      <c r="I106" s="10">
        <v>844</v>
      </c>
      <c r="P106" s="10"/>
      <c r="Q106" s="4"/>
    </row>
    <row r="107" spans="1:17" ht="14.4" customHeight="1">
      <c r="A107" s="891"/>
      <c r="B107" s="890"/>
      <c r="C107" s="382">
        <f>IF($I$46&gt;2,"-",$I$107+100*($I$46-1))</f>
        <v>845</v>
      </c>
      <c r="D107" s="382">
        <f>IF($I$46&gt;4,"-",$I$107+100*($I$46-1))</f>
        <v>845</v>
      </c>
      <c r="E107" s="383">
        <f t="shared" si="6"/>
        <v>2445</v>
      </c>
      <c r="F107" s="382">
        <f>IF($I$46&gt;4,"-",$I$107+100*($I$46-1))</f>
        <v>845</v>
      </c>
      <c r="G107" s="383">
        <f t="shared" si="5"/>
        <v>2445</v>
      </c>
      <c r="H107" s="485"/>
      <c r="I107" s="10">
        <v>845</v>
      </c>
      <c r="P107" s="10"/>
      <c r="Q107" s="4"/>
    </row>
    <row r="108" spans="1:17" ht="14.4" customHeight="1">
      <c r="A108" s="891"/>
      <c r="B108" s="900" t="s">
        <v>1278</v>
      </c>
      <c r="C108" s="437">
        <f>IF($I$46&gt;2,"-",$I$108+100*($I$46-1))</f>
        <v>846</v>
      </c>
      <c r="D108" s="437">
        <f>IF($I$46&gt;4,"-",$I$108+100*($I$46-1))</f>
        <v>846</v>
      </c>
      <c r="E108" s="438">
        <f t="shared" si="6"/>
        <v>2446</v>
      </c>
      <c r="F108" s="437">
        <f>IF($I$46&gt;4,"-",$I$108+100*($I$46-1))</f>
        <v>846</v>
      </c>
      <c r="G108" s="438">
        <f t="shared" si="5"/>
        <v>2446</v>
      </c>
      <c r="H108" s="485"/>
      <c r="I108" s="10">
        <v>846</v>
      </c>
      <c r="P108" s="10"/>
      <c r="Q108" s="4"/>
    </row>
    <row r="109" spans="1:17" ht="14.4" customHeight="1">
      <c r="A109" s="891"/>
      <c r="B109" s="900"/>
      <c r="C109" s="357">
        <f>IF($I$46&gt;2,"-",$I$109+100*($I$46-1))</f>
        <v>847</v>
      </c>
      <c r="D109" s="357">
        <f>IF($I$46&gt;4,"-",$I$109+100*($I$46-1))</f>
        <v>847</v>
      </c>
      <c r="E109" s="436">
        <f t="shared" si="6"/>
        <v>2447</v>
      </c>
      <c r="F109" s="357">
        <f>IF($I$46&gt;4,"-",$I$109+100*($I$46-1))</f>
        <v>847</v>
      </c>
      <c r="G109" s="436">
        <f t="shared" si="5"/>
        <v>2447</v>
      </c>
      <c r="H109" s="485"/>
      <c r="I109" s="10">
        <v>847</v>
      </c>
      <c r="P109" s="10"/>
      <c r="Q109" s="4"/>
    </row>
    <row r="110" spans="1:17" ht="14.4" customHeight="1" thickBot="1">
      <c r="A110" s="469">
        <v>48</v>
      </c>
      <c r="B110" s="42" t="s">
        <v>206</v>
      </c>
      <c r="C110" s="470">
        <f>IF($I$46&gt;2,"-",S186+100*($I$46-1))</f>
        <v>899</v>
      </c>
      <c r="D110" s="470">
        <f>IF($I$46&gt;4,"-",S186+100*($I$46-1))</f>
        <v>899</v>
      </c>
      <c r="E110" s="471">
        <f>$S186+1600+100*($I$46-1)</f>
        <v>2499</v>
      </c>
      <c r="F110" s="470">
        <f>IF($I$46&gt;4,"-",$S$186+100*($I$46-1))</f>
        <v>899</v>
      </c>
      <c r="G110" s="471">
        <f>S186+1600+100*($I$46-1)</f>
        <v>2499</v>
      </c>
      <c r="H110" s="485"/>
      <c r="I110" s="10"/>
      <c r="P110" s="10"/>
      <c r="Q110" s="4"/>
    </row>
    <row r="111" spans="1:17">
      <c r="A111" s="488"/>
      <c r="B111" s="489"/>
      <c r="C111" s="489"/>
      <c r="D111" s="489"/>
      <c r="E111" s="489"/>
      <c r="F111" s="489"/>
      <c r="H111" s="399"/>
      <c r="I111" s="399"/>
      <c r="P111" s="10"/>
      <c r="Q111" s="4"/>
    </row>
    <row r="112" spans="1:17" ht="15" thickBot="1">
      <c r="A112" s="490"/>
      <c r="B112" s="490"/>
      <c r="C112" s="490"/>
      <c r="D112" s="490"/>
      <c r="E112" s="490"/>
      <c r="F112" s="490"/>
      <c r="H112" s="491"/>
      <c r="I112" s="10"/>
      <c r="P112" s="10"/>
      <c r="Q112" s="4"/>
    </row>
    <row r="113" spans="1:20" s="209" customFormat="1" ht="15.75" customHeight="1" thickBot="1">
      <c r="A113" s="196" t="s">
        <v>666</v>
      </c>
      <c r="B113" s="197"/>
      <c r="C113" s="431"/>
      <c r="D113" s="508"/>
      <c r="E113" s="508"/>
      <c r="F113" s="508" t="s">
        <v>703</v>
      </c>
      <c r="G113" s="71">
        <v>1</v>
      </c>
      <c r="H113" s="483"/>
      <c r="I113" s="72">
        <f>IF(((G113&lt;1)+(G113&gt;16)),1,$G$113)</f>
        <v>1</v>
      </c>
      <c r="J113" s="73"/>
      <c r="K113" s="73"/>
      <c r="L113" s="73"/>
      <c r="M113" s="73"/>
      <c r="N113" s="73"/>
      <c r="O113" s="73"/>
      <c r="P113" s="73"/>
      <c r="Q113" s="72"/>
      <c r="R113" s="73"/>
      <c r="S113" s="73"/>
      <c r="T113" s="73"/>
    </row>
    <row r="114" spans="1:20" ht="13.5" customHeight="1">
      <c r="A114" s="697" t="s">
        <v>1261</v>
      </c>
      <c r="B114" s="897" t="s">
        <v>1262</v>
      </c>
      <c r="C114" s="755" t="s">
        <v>1279</v>
      </c>
      <c r="D114" s="756"/>
      <c r="E114" s="756"/>
      <c r="F114" s="756"/>
      <c r="G114" s="757"/>
      <c r="H114" s="403"/>
      <c r="I114" s="10"/>
      <c r="P114" s="10"/>
      <c r="Q114" s="4"/>
    </row>
    <row r="115" spans="1:20" ht="15" thickBot="1">
      <c r="A115" s="698"/>
      <c r="B115" s="704"/>
      <c r="C115" s="363" t="s">
        <v>961</v>
      </c>
      <c r="D115" s="363" t="s">
        <v>962</v>
      </c>
      <c r="E115" s="405" t="s">
        <v>963</v>
      </c>
      <c r="F115" s="499" t="s">
        <v>1243</v>
      </c>
      <c r="G115" s="432" t="s">
        <v>1244</v>
      </c>
      <c r="H115" s="173"/>
      <c r="I115" s="10"/>
      <c r="P115" s="10"/>
      <c r="Q115" s="4"/>
    </row>
    <row r="116" spans="1:20" ht="14.4" customHeight="1" thickTop="1">
      <c r="A116" s="891">
        <v>100</v>
      </c>
      <c r="B116" s="900" t="s">
        <v>1280</v>
      </c>
      <c r="C116" s="505">
        <f>IF($I$113&gt;2,"-",$I$116+100*($I$113-1))</f>
        <v>848</v>
      </c>
      <c r="D116" s="505">
        <f>IF($I$113&gt;4,"-",$I$116+100*($I$113-1))</f>
        <v>848</v>
      </c>
      <c r="E116" s="509">
        <f>$I116+1600+100*($I$113-1)</f>
        <v>2448</v>
      </c>
      <c r="F116" s="505">
        <f>IF($I$113&gt;4,"-",$I$116+100*($I$113-1))</f>
        <v>848</v>
      </c>
      <c r="G116" s="509">
        <f>I116+1600+100*($I$113-1)</f>
        <v>2448</v>
      </c>
      <c r="H116" s="173"/>
      <c r="I116" s="10">
        <v>848</v>
      </c>
      <c r="P116" s="10"/>
      <c r="Q116" s="4"/>
    </row>
    <row r="117" spans="1:20" ht="14.4" customHeight="1">
      <c r="A117" s="891"/>
      <c r="B117" s="900"/>
      <c r="C117" s="503">
        <f>IF($I$113&gt;2,"-",$I$117+100*($I$113-1))</f>
        <v>849</v>
      </c>
      <c r="D117" s="503">
        <f>IF($I$113&gt;4,"-",$I$117+100*($I$113-1))</f>
        <v>849</v>
      </c>
      <c r="E117" s="436">
        <f>$I117+1600+100*($I$113-1)</f>
        <v>2449</v>
      </c>
      <c r="F117" s="503">
        <f>IF($I$113&gt;4,"-",$I$117+100*($I$113-1))</f>
        <v>849</v>
      </c>
      <c r="G117" s="436">
        <f>I117+1600+100*($I$113-1)</f>
        <v>2449</v>
      </c>
      <c r="H117" s="173"/>
      <c r="I117" s="10">
        <v>849</v>
      </c>
      <c r="P117" s="10"/>
      <c r="Q117" s="4"/>
    </row>
    <row r="118" spans="1:20" ht="14.4" customHeight="1">
      <c r="A118" s="891">
        <v>101</v>
      </c>
      <c r="B118" s="890" t="s">
        <v>1281</v>
      </c>
      <c r="C118" s="504">
        <f>IF($I$113&gt;2,"-",$I$118+100*($I$113-1))</f>
        <v>850</v>
      </c>
      <c r="D118" s="504">
        <f>IF($I$113&gt;4,"-",$I$118+100*($I$113-1))</f>
        <v>850</v>
      </c>
      <c r="E118" s="380">
        <f>$I118+1600+100*($I$113-1)</f>
        <v>2450</v>
      </c>
      <c r="F118" s="504">
        <f>IF($I$113&gt;4,"-",$I$118+100*($I$113-1))</f>
        <v>850</v>
      </c>
      <c r="G118" s="380">
        <f>I118+1600+100*($I$113-1)</f>
        <v>2450</v>
      </c>
      <c r="H118" s="173"/>
      <c r="I118" s="10">
        <v>850</v>
      </c>
      <c r="P118" s="10"/>
      <c r="Q118" s="4"/>
    </row>
    <row r="119" spans="1:20" ht="14.4" customHeight="1">
      <c r="A119" s="891"/>
      <c r="B119" s="890"/>
      <c r="C119" s="495">
        <f>IF($I$113&gt;2,"-",$I$119+100*($I$113-1))</f>
        <v>851</v>
      </c>
      <c r="D119" s="495">
        <f>IF($I$113&gt;4,"-",$I$119+100*($I$113-1))</f>
        <v>851</v>
      </c>
      <c r="E119" s="383">
        <f t="shared" ref="E119:E124" si="7">$I119+1600+100*($I$113-1)</f>
        <v>2451</v>
      </c>
      <c r="F119" s="495">
        <f>IF($G$113&gt;4,"-",$I$119+100*($G$113-1))</f>
        <v>851</v>
      </c>
      <c r="G119" s="383">
        <f>I119+1600+100*($G$113-1)</f>
        <v>2451</v>
      </c>
      <c r="H119" s="173"/>
      <c r="I119" s="10">
        <v>851</v>
      </c>
      <c r="P119" s="10"/>
      <c r="Q119" s="4"/>
    </row>
    <row r="120" spans="1:20" ht="14.4" customHeight="1">
      <c r="A120" s="891">
        <v>102</v>
      </c>
      <c r="B120" s="900" t="s">
        <v>1282</v>
      </c>
      <c r="C120" s="501">
        <f>IF($I$113&gt;2,"-",$I$120+100*($I$113-1))</f>
        <v>852</v>
      </c>
      <c r="D120" s="501">
        <f>IF($I$113&gt;4,"-",$I$120+100*($I$113-1))</f>
        <v>852</v>
      </c>
      <c r="E120" s="438">
        <f t="shared" si="7"/>
        <v>2452</v>
      </c>
      <c r="F120" s="501">
        <f>IF($I$113&gt;4,"-",$I$120+100*($I$113-1))</f>
        <v>852</v>
      </c>
      <c r="G120" s="438">
        <f>I120+1600+100*($I$113-1)</f>
        <v>2452</v>
      </c>
      <c r="H120" s="173"/>
      <c r="I120" s="10">
        <v>852</v>
      </c>
      <c r="P120" s="10"/>
      <c r="Q120" s="4"/>
    </row>
    <row r="121" spans="1:20" ht="14.4" customHeight="1">
      <c r="A121" s="891"/>
      <c r="B121" s="900"/>
      <c r="C121" s="503">
        <f>IF($I$113&gt;2,"-",$I$121+100*($I$113-1))</f>
        <v>853</v>
      </c>
      <c r="D121" s="503">
        <f>IF($I$113&gt;4,"-",$I$121+100*($I$113-1))</f>
        <v>853</v>
      </c>
      <c r="E121" s="436">
        <f t="shared" si="7"/>
        <v>2453</v>
      </c>
      <c r="F121" s="503">
        <f>IF($I$113&gt;4,"-",$I$121+100*($I$113-1))</f>
        <v>853</v>
      </c>
      <c r="G121" s="436">
        <f>I121+1600+100*($I$113-1)</f>
        <v>2453</v>
      </c>
      <c r="H121" s="173"/>
      <c r="I121" s="10">
        <v>853</v>
      </c>
      <c r="P121" s="10"/>
      <c r="Q121" s="4"/>
    </row>
    <row r="122" spans="1:20" ht="14.4" customHeight="1">
      <c r="A122" s="891">
        <v>103</v>
      </c>
      <c r="B122" s="890" t="s">
        <v>1283</v>
      </c>
      <c r="C122" s="504">
        <f>IF($I$113&gt;2,"-",$I$122+100*($I$113-1))</f>
        <v>854</v>
      </c>
      <c r="D122" s="504">
        <f>IF($I$113&gt;4,"-",$I$122+100*($I$113-1))</f>
        <v>854</v>
      </c>
      <c r="E122" s="380">
        <f t="shared" si="7"/>
        <v>2454</v>
      </c>
      <c r="F122" s="504">
        <f>IF($I$113&gt;4,"-",$I$122+100*($I$113-1))</f>
        <v>854</v>
      </c>
      <c r="G122" s="380">
        <f>I122+1600+100*($I$113-1)</f>
        <v>2454</v>
      </c>
      <c r="H122" s="173"/>
      <c r="I122" s="10">
        <v>854</v>
      </c>
      <c r="P122" s="10"/>
      <c r="Q122" s="4"/>
    </row>
    <row r="123" spans="1:20" ht="14.4" customHeight="1">
      <c r="A123" s="891"/>
      <c r="B123" s="890"/>
      <c r="C123" s="495">
        <f>IF($I$113&gt;2,"-",$I$123+100*($I$113-1))</f>
        <v>855</v>
      </c>
      <c r="D123" s="495">
        <f>IF($I$113&gt;4,"-",$I$123+100*($I$113-1))</f>
        <v>855</v>
      </c>
      <c r="E123" s="383">
        <f t="shared" si="7"/>
        <v>2455</v>
      </c>
      <c r="F123" s="495">
        <f>IF($I$113&gt;4,"-",$I$123+100*($I$113-1))</f>
        <v>855</v>
      </c>
      <c r="G123" s="383">
        <f>I123+1600+100*($I$113-1)</f>
        <v>2455</v>
      </c>
      <c r="H123" s="173"/>
      <c r="I123" s="10">
        <v>855</v>
      </c>
      <c r="P123" s="10"/>
      <c r="Q123" s="4"/>
    </row>
    <row r="124" spans="1:20" ht="14.4" customHeight="1">
      <c r="A124" s="435">
        <v>104</v>
      </c>
      <c r="B124" s="39" t="s">
        <v>1284</v>
      </c>
      <c r="C124" s="355">
        <f>IF($I$113&gt;2,"-",$I$124+100*($I$113-1))</f>
        <v>856</v>
      </c>
      <c r="D124" s="355">
        <f>IF($I$113&gt;4,"-",$I$124+100*($I$113-1))</f>
        <v>856</v>
      </c>
      <c r="E124" s="441">
        <f t="shared" si="7"/>
        <v>2456</v>
      </c>
      <c r="F124" s="355">
        <f>IF($I$113&gt;4,"-",$I$124+100*($I$113-1))</f>
        <v>856</v>
      </c>
      <c r="G124" s="441">
        <f>I124+1600+100*($I$113-1)</f>
        <v>2456</v>
      </c>
      <c r="H124" s="173"/>
      <c r="I124" s="10">
        <v>856</v>
      </c>
      <c r="P124" s="10"/>
      <c r="Q124" s="4"/>
    </row>
    <row r="125" spans="1:20" ht="14.4" customHeight="1">
      <c r="A125" s="435">
        <v>125</v>
      </c>
      <c r="B125" s="30" t="s">
        <v>207</v>
      </c>
      <c r="C125" s="510">
        <f>IF($I$113&gt;2,"-",$I$127+100*($I$113-1))</f>
        <v>858</v>
      </c>
      <c r="D125" s="510">
        <f>IF($I$113&gt;4,"-",$I$127+100*($I$113-1))</f>
        <v>858</v>
      </c>
      <c r="E125" s="467">
        <f>$I127+1600+100*($I$113-1)</f>
        <v>2458</v>
      </c>
      <c r="F125" s="510">
        <f>IF($I$113&gt;4,"-",$I$127+100*($I$113-1))</f>
        <v>858</v>
      </c>
      <c r="G125" s="467">
        <f>I127+1600+100*($I$113-1)</f>
        <v>2458</v>
      </c>
      <c r="H125" s="173"/>
      <c r="I125" s="10"/>
      <c r="P125" s="10"/>
      <c r="Q125" s="4"/>
    </row>
    <row r="126" spans="1:20" ht="14.4" customHeight="1">
      <c r="A126" s="891">
        <v>106</v>
      </c>
      <c r="B126" s="892" t="s">
        <v>1285</v>
      </c>
      <c r="C126" s="501">
        <f>IF($I$113&gt;2,"-",$I$133+100*($I$113-1))</f>
        <v>864</v>
      </c>
      <c r="D126" s="501">
        <f>IF($I$113&gt;4,"-",$I$133+100*($I$113-1))</f>
        <v>864</v>
      </c>
      <c r="E126" s="438">
        <f>$I133+1600+100*($I$113-1)</f>
        <v>2464</v>
      </c>
      <c r="F126" s="501">
        <f>IF($I$113&gt;4,"-",$I$133+100*($I$113-1))</f>
        <v>864</v>
      </c>
      <c r="G126" s="438">
        <f>I133+1600+100*($I$113-1)</f>
        <v>2464</v>
      </c>
      <c r="H126" s="173"/>
      <c r="I126" s="10">
        <v>857</v>
      </c>
      <c r="P126" s="10"/>
      <c r="Q126" s="4"/>
    </row>
    <row r="127" spans="1:20" ht="14.4" customHeight="1">
      <c r="A127" s="891"/>
      <c r="B127" s="892"/>
      <c r="C127" s="502">
        <f>IF($I$113&gt;2,"-",$I$147+100*($I$113-1))</f>
        <v>865</v>
      </c>
      <c r="D127" s="502">
        <f>IF($I$113&gt;4,"-",$I$147+100*($I$113-1))</f>
        <v>865</v>
      </c>
      <c r="E127" s="434">
        <f t="shared" ref="E127:E132" si="8">$I147+1600+100*($I$113-1)</f>
        <v>2465</v>
      </c>
      <c r="F127" s="502">
        <f>IF($I$113&gt;4,"-",$I$147+100*($I$113-1))</f>
        <v>865</v>
      </c>
      <c r="G127" s="434">
        <f t="shared" ref="G127:G132" si="9">I147+1600+100*($I$113-1)</f>
        <v>2465</v>
      </c>
      <c r="H127" s="173"/>
      <c r="I127" s="10">
        <v>858</v>
      </c>
      <c r="P127" s="10"/>
      <c r="Q127" s="4"/>
    </row>
    <row r="128" spans="1:20" ht="14.4" customHeight="1">
      <c r="A128" s="891"/>
      <c r="B128" s="892"/>
      <c r="C128" s="502">
        <f>IF($I$113&gt;2,"-",$I$148+100*($I$113-1))</f>
        <v>866</v>
      </c>
      <c r="D128" s="502">
        <f>IF($I$113&gt;4,"-",$I$148+100*($I$113-1))</f>
        <v>866</v>
      </c>
      <c r="E128" s="434">
        <f t="shared" si="8"/>
        <v>2466</v>
      </c>
      <c r="F128" s="502">
        <f>IF($I$113&gt;4,"-",$I$148+100*($I$113-1))</f>
        <v>866</v>
      </c>
      <c r="G128" s="434">
        <f t="shared" si="9"/>
        <v>2466</v>
      </c>
      <c r="H128" s="173"/>
      <c r="I128" s="10">
        <v>859</v>
      </c>
      <c r="P128" s="10"/>
      <c r="Q128" s="4"/>
    </row>
    <row r="129" spans="1:25" ht="14.4" customHeight="1">
      <c r="A129" s="891"/>
      <c r="B129" s="892"/>
      <c r="C129" s="502">
        <f>IF($I$113&gt;2,"-",$I$149+100*($I$113-1))</f>
        <v>867</v>
      </c>
      <c r="D129" s="502">
        <f>IF($I$113&gt;4,"-",$I$149+100*($I$113-1))</f>
        <v>867</v>
      </c>
      <c r="E129" s="434">
        <f t="shared" si="8"/>
        <v>2467</v>
      </c>
      <c r="F129" s="502">
        <f>IF($I$113&gt;4,"-",$I$149+100*($I$113-1))</f>
        <v>867</v>
      </c>
      <c r="G129" s="434">
        <f t="shared" si="9"/>
        <v>2467</v>
      </c>
      <c r="H129" s="173"/>
      <c r="I129" s="10">
        <v>860</v>
      </c>
      <c r="P129" s="10"/>
      <c r="Q129" s="4"/>
    </row>
    <row r="130" spans="1:25" ht="14.4" customHeight="1">
      <c r="A130" s="891"/>
      <c r="B130" s="892"/>
      <c r="C130" s="502">
        <f>IF($I$113&gt;2,"-",$I$150+100*($I$113-1))</f>
        <v>868</v>
      </c>
      <c r="D130" s="502">
        <f>IF($I$113&gt;4,"-",$I$150+100*($I$113-1))</f>
        <v>868</v>
      </c>
      <c r="E130" s="434">
        <f t="shared" si="8"/>
        <v>2468</v>
      </c>
      <c r="F130" s="502">
        <f>IF($I$113&gt;4,"-",$I$150+100*($I$113-1))</f>
        <v>868</v>
      </c>
      <c r="G130" s="434">
        <f t="shared" si="9"/>
        <v>2468</v>
      </c>
      <c r="H130" s="173"/>
      <c r="I130" s="10">
        <v>861</v>
      </c>
      <c r="P130" s="10"/>
      <c r="Q130" s="4"/>
    </row>
    <row r="131" spans="1:25" ht="14.4" customHeight="1">
      <c r="A131" s="891"/>
      <c r="B131" s="892"/>
      <c r="C131" s="503">
        <f>IF($I$113&gt;2,"-",$I$151+100*($I$113-1))</f>
        <v>869</v>
      </c>
      <c r="D131" s="503">
        <f>IF($I$113&gt;4,"-",$I$151+100*($I$113-1))</f>
        <v>869</v>
      </c>
      <c r="E131" s="436">
        <f t="shared" si="8"/>
        <v>2469</v>
      </c>
      <c r="F131" s="503">
        <f>IF($I$113&gt;4,"-",$I$151+100*($I$113-1))</f>
        <v>869</v>
      </c>
      <c r="G131" s="436">
        <f t="shared" si="9"/>
        <v>2469</v>
      </c>
      <c r="H131" s="173"/>
      <c r="I131" s="10">
        <v>862</v>
      </c>
      <c r="P131" s="10"/>
      <c r="Q131" s="4"/>
    </row>
    <row r="132" spans="1:25" ht="14.4" customHeight="1">
      <c r="A132" s="435">
        <v>107</v>
      </c>
      <c r="B132" s="31" t="s">
        <v>1286</v>
      </c>
      <c r="C132" s="507">
        <f>IF($I$113&gt;2,"-",$I$152+100*($I$113-1))</f>
        <v>870</v>
      </c>
      <c r="D132" s="507">
        <f>IF($I$113&gt;4,"-",$I$152+100*($I$113-1))</f>
        <v>870</v>
      </c>
      <c r="E132" s="439">
        <f t="shared" si="8"/>
        <v>2470</v>
      </c>
      <c r="F132" s="507">
        <f>IF($I$113&gt;4,"-",$I$152+100*($I$113-1))</f>
        <v>870</v>
      </c>
      <c r="G132" s="439">
        <f t="shared" si="9"/>
        <v>2470</v>
      </c>
      <c r="H132" s="173"/>
      <c r="I132" s="10">
        <v>863</v>
      </c>
      <c r="P132" s="10"/>
      <c r="Q132" s="4"/>
    </row>
    <row r="133" spans="1:25" ht="14.4" customHeight="1">
      <c r="A133" s="901">
        <v>108</v>
      </c>
      <c r="B133" s="212" t="s">
        <v>208</v>
      </c>
      <c r="C133" s="511">
        <f>IF($I$113&gt;2,"-",$I$162+100*($I$113-1))</f>
        <v>876</v>
      </c>
      <c r="D133" s="511">
        <f>IF($I$113&gt;4,"-",$I$162+100*($I$113-1))</f>
        <v>876</v>
      </c>
      <c r="E133" s="512">
        <f>$I162+1600+100*($I$113-1)</f>
        <v>2476</v>
      </c>
      <c r="F133" s="511">
        <f>IF($I$113&gt;4,"-",$I$162+100*($I$113-1))</f>
        <v>876</v>
      </c>
      <c r="G133" s="512">
        <f>I162+1600+100*($I$113-1)</f>
        <v>2476</v>
      </c>
      <c r="H133" s="173"/>
      <c r="I133" s="10">
        <v>864</v>
      </c>
      <c r="P133" s="10"/>
      <c r="Q133" s="4"/>
    </row>
    <row r="134" spans="1:25" ht="14.4" customHeight="1">
      <c r="A134" s="902"/>
      <c r="B134" s="213" t="s">
        <v>209</v>
      </c>
      <c r="C134" s="513">
        <f>IF($I$113&gt;2,"-",$I$162+100*($I$113-1))</f>
        <v>876</v>
      </c>
      <c r="D134" s="513">
        <f>IF($I$113&gt;4,"-",$I$162+100*($I$113-1))</f>
        <v>876</v>
      </c>
      <c r="E134" s="514">
        <f>$I162+1600+100*($I$113-1)</f>
        <v>2476</v>
      </c>
      <c r="F134" s="513">
        <f>IF($I$113&gt;4,"-",$I$162+100*($I$113-1))</f>
        <v>876</v>
      </c>
      <c r="G134" s="514">
        <f>I162+1600+100*($I$113-1)</f>
        <v>2476</v>
      </c>
      <c r="H134" s="173"/>
      <c r="I134" s="10"/>
      <c r="P134" s="10"/>
      <c r="Q134" s="4"/>
    </row>
    <row r="135" spans="1:25" ht="14.4" customHeight="1">
      <c r="A135" s="902"/>
      <c r="B135" s="212" t="s">
        <v>210</v>
      </c>
      <c r="C135" s="515">
        <f>IF($I$113&gt;2,"-",$I$162+100*($I$113-1))</f>
        <v>876</v>
      </c>
      <c r="D135" s="515">
        <f>IF($I$113&gt;4,"-",$I$162+100*($I$113-1))</f>
        <v>876</v>
      </c>
      <c r="E135" s="516">
        <f>$I162+1600+100*($I$113-1)</f>
        <v>2476</v>
      </c>
      <c r="F135" s="515">
        <f>IF($I$113&gt;4,"-",$I$162+100*($I$113-1))</f>
        <v>876</v>
      </c>
      <c r="G135" s="516">
        <f>I162+1600+100*($I$113-1)</f>
        <v>2476</v>
      </c>
      <c r="H135" s="173"/>
      <c r="I135" s="10"/>
      <c r="P135" s="10"/>
      <c r="Q135" s="4"/>
    </row>
    <row r="136" spans="1:25" ht="14.4" customHeight="1">
      <c r="A136" s="902"/>
      <c r="B136" s="213" t="s">
        <v>211</v>
      </c>
      <c r="C136" s="517">
        <f>IF($I$113&gt;2,"-",$I$162+100*($I$113-1))</f>
        <v>876</v>
      </c>
      <c r="D136" s="517">
        <f>IF($I$113&gt;4,"-",$I$162+100*($I$113-1))</f>
        <v>876</v>
      </c>
      <c r="E136" s="518">
        <f>$I162+1600+100*($I$113-1)</f>
        <v>2476</v>
      </c>
      <c r="F136" s="517">
        <f>IF($I$113&gt;4,"-",$I$162+100*($I$113-1))</f>
        <v>876</v>
      </c>
      <c r="G136" s="518">
        <f>I162+1600+100*($I$113-1)</f>
        <v>2476</v>
      </c>
      <c r="H136" s="173"/>
      <c r="I136" s="10"/>
      <c r="P136" s="10"/>
      <c r="Q136" s="4"/>
    </row>
    <row r="137" spans="1:25" ht="14.4" customHeight="1">
      <c r="A137" s="902"/>
      <c r="B137" s="212" t="s">
        <v>1287</v>
      </c>
      <c r="C137" s="511">
        <f t="shared" ref="C137:C147" si="10">IF($I$113&gt;2,"-",$I$164+100*($I$113-1))</f>
        <v>877</v>
      </c>
      <c r="D137" s="511">
        <f t="shared" ref="D137:D147" si="11">IF($I$113&gt;4,"-",$I$164+100*($I$113-1))</f>
        <v>877</v>
      </c>
      <c r="E137" s="512">
        <f>$I164+1600+100*($I$113-1)</f>
        <v>2477</v>
      </c>
      <c r="F137" s="511">
        <f t="shared" ref="F137:F147" si="12">IF($I$113&gt;4,"-",$I$164+100*($I$113-1))</f>
        <v>877</v>
      </c>
      <c r="G137" s="512">
        <f>I164+1600+100*($I$113-1)</f>
        <v>2477</v>
      </c>
      <c r="H137" s="173"/>
      <c r="I137" s="10"/>
      <c r="P137" s="10"/>
      <c r="Q137" s="4"/>
    </row>
    <row r="138" spans="1:25" ht="14.4" customHeight="1">
      <c r="A138" s="902"/>
      <c r="B138" s="213" t="s">
        <v>1288</v>
      </c>
      <c r="C138" s="519">
        <f t="shared" si="10"/>
        <v>877</v>
      </c>
      <c r="D138" s="519">
        <f t="shared" si="11"/>
        <v>877</v>
      </c>
      <c r="E138" s="520">
        <f>$I164+1600+100*($I$113-1)</f>
        <v>2477</v>
      </c>
      <c r="F138" s="519">
        <f t="shared" si="12"/>
        <v>877</v>
      </c>
      <c r="G138" s="520">
        <f>I164+1600+100*($I$113-1)</f>
        <v>2477</v>
      </c>
      <c r="H138" s="173"/>
      <c r="I138" s="10"/>
      <c r="P138" s="10"/>
      <c r="Q138" s="4"/>
    </row>
    <row r="139" spans="1:25" ht="14.4" customHeight="1">
      <c r="A139" s="902"/>
      <c r="B139" s="892" t="s">
        <v>212</v>
      </c>
      <c r="C139" s="521">
        <f t="shared" si="10"/>
        <v>877</v>
      </c>
      <c r="D139" s="521">
        <f t="shared" si="11"/>
        <v>877</v>
      </c>
      <c r="E139" s="522">
        <f>$I164+1600+100*($I$113-1)</f>
        <v>2477</v>
      </c>
      <c r="F139" s="521">
        <f t="shared" si="12"/>
        <v>877</v>
      </c>
      <c r="G139" s="522">
        <f>I164+1600+100*($I$113-1)</f>
        <v>2477</v>
      </c>
      <c r="H139" s="173"/>
      <c r="I139" s="10"/>
      <c r="P139" s="10"/>
      <c r="Q139" s="4"/>
    </row>
    <row r="140" spans="1:25" ht="14.4" customHeight="1">
      <c r="A140" s="902"/>
      <c r="B140" s="892"/>
      <c r="C140" s="523">
        <f t="shared" si="10"/>
        <v>877</v>
      </c>
      <c r="D140" s="523">
        <f t="shared" si="11"/>
        <v>877</v>
      </c>
      <c r="E140" s="524">
        <f>$I164+1600+100*($I$113-1)</f>
        <v>2477</v>
      </c>
      <c r="F140" s="523">
        <f t="shared" si="12"/>
        <v>877</v>
      </c>
      <c r="G140" s="524">
        <f>I164+1600+100*($I$113-1)</f>
        <v>2477</v>
      </c>
      <c r="H140" s="173"/>
      <c r="I140" s="10"/>
      <c r="P140" s="10"/>
      <c r="Q140" s="4"/>
    </row>
    <row r="141" spans="1:25" ht="14.4" customHeight="1">
      <c r="A141" s="902"/>
      <c r="B141" s="60" t="s">
        <v>1238</v>
      </c>
      <c r="C141" s="525">
        <f t="shared" si="10"/>
        <v>877</v>
      </c>
      <c r="D141" s="525">
        <f t="shared" si="11"/>
        <v>877</v>
      </c>
      <c r="E141" s="526">
        <f>$I164+1600+100*($I$113-1)</f>
        <v>2477</v>
      </c>
      <c r="F141" s="525">
        <f t="shared" si="12"/>
        <v>877</v>
      </c>
      <c r="G141" s="526">
        <f>I164+1600+100*($I$113-1)</f>
        <v>2477</v>
      </c>
      <c r="H141" s="12"/>
      <c r="I141" s="10"/>
      <c r="P141" s="10"/>
      <c r="Q141" s="4"/>
      <c r="U141" s="4"/>
      <c r="V141" s="4"/>
      <c r="W141" s="4"/>
      <c r="X141" s="4"/>
      <c r="Y141" s="4"/>
    </row>
    <row r="142" spans="1:25" ht="14.4" customHeight="1">
      <c r="A142" s="902"/>
      <c r="B142" s="59" t="s">
        <v>1289</v>
      </c>
      <c r="C142" s="527">
        <f t="shared" si="10"/>
        <v>877</v>
      </c>
      <c r="D142" s="527">
        <f t="shared" si="11"/>
        <v>877</v>
      </c>
      <c r="E142" s="528">
        <f>$I164+1600+100*($I$113-1)</f>
        <v>2477</v>
      </c>
      <c r="F142" s="527">
        <f t="shared" si="12"/>
        <v>877</v>
      </c>
      <c r="G142" s="528">
        <f>I164+1600+100*($I$113-1)</f>
        <v>2477</v>
      </c>
      <c r="H142" s="12"/>
      <c r="I142" s="10"/>
      <c r="P142" s="10"/>
      <c r="Q142" s="4"/>
      <c r="U142" s="4"/>
      <c r="V142" s="4"/>
      <c r="W142" s="4"/>
      <c r="X142" s="4"/>
      <c r="Y142" s="4"/>
    </row>
    <row r="143" spans="1:25" ht="14.4" customHeight="1">
      <c r="A143" s="902"/>
      <c r="B143" s="213" t="s">
        <v>1290</v>
      </c>
      <c r="C143" s="529">
        <f t="shared" si="10"/>
        <v>877</v>
      </c>
      <c r="D143" s="529">
        <f t="shared" si="11"/>
        <v>877</v>
      </c>
      <c r="E143" s="530">
        <f>$I164+1600+100*($I$113-1)</f>
        <v>2477</v>
      </c>
      <c r="F143" s="529">
        <f t="shared" si="12"/>
        <v>877</v>
      </c>
      <c r="G143" s="530">
        <f>I164+1600+100*($I$113-1)</f>
        <v>2477</v>
      </c>
      <c r="H143" s="173"/>
      <c r="I143" s="10"/>
      <c r="P143" s="10"/>
      <c r="Q143" s="4"/>
    </row>
    <row r="144" spans="1:25" ht="14.4" customHeight="1">
      <c r="A144" s="902"/>
      <c r="B144" s="212" t="s">
        <v>1291</v>
      </c>
      <c r="C144" s="531">
        <f t="shared" si="10"/>
        <v>877</v>
      </c>
      <c r="D144" s="531">
        <f t="shared" si="11"/>
        <v>877</v>
      </c>
      <c r="E144" s="532">
        <f>$I164+1600+100*($I$113-1)</f>
        <v>2477</v>
      </c>
      <c r="F144" s="531">
        <f t="shared" si="12"/>
        <v>877</v>
      </c>
      <c r="G144" s="532">
        <f>I164+1600+100*($I$113-1)</f>
        <v>2477</v>
      </c>
      <c r="H144" s="173"/>
      <c r="I144" s="10"/>
      <c r="P144" s="10"/>
      <c r="Q144" s="4"/>
    </row>
    <row r="145" spans="1:17" ht="14.4" customHeight="1">
      <c r="A145" s="902"/>
      <c r="B145" s="213" t="s">
        <v>213</v>
      </c>
      <c r="C145" s="533">
        <f t="shared" si="10"/>
        <v>877</v>
      </c>
      <c r="D145" s="533">
        <f t="shared" si="11"/>
        <v>877</v>
      </c>
      <c r="E145" s="534">
        <f>$I164+1600+100*($I$113-1)</f>
        <v>2477</v>
      </c>
      <c r="F145" s="533">
        <f t="shared" si="12"/>
        <v>877</v>
      </c>
      <c r="G145" s="534">
        <f>I164+1600+100*($I$113-1)</f>
        <v>2477</v>
      </c>
      <c r="H145" s="173"/>
      <c r="I145" s="10"/>
      <c r="P145" s="10"/>
      <c r="Q145" s="4"/>
    </row>
    <row r="146" spans="1:17" ht="14.4" customHeight="1">
      <c r="A146" s="903"/>
      <c r="B146" s="212" t="s">
        <v>214</v>
      </c>
      <c r="C146" s="535">
        <f t="shared" si="10"/>
        <v>877</v>
      </c>
      <c r="D146" s="535">
        <f t="shared" si="11"/>
        <v>877</v>
      </c>
      <c r="E146" s="536">
        <f>$I164+1600+100*($I$113-1)</f>
        <v>2477</v>
      </c>
      <c r="F146" s="535">
        <f t="shared" si="12"/>
        <v>877</v>
      </c>
      <c r="G146" s="536">
        <f>I164+1600+100*($I$113-1)</f>
        <v>2477</v>
      </c>
      <c r="H146" s="173"/>
      <c r="I146" s="10"/>
      <c r="P146" s="10"/>
      <c r="Q146" s="4"/>
    </row>
    <row r="147" spans="1:17" ht="14.4" customHeight="1">
      <c r="A147" s="904"/>
      <c r="B147" s="213" t="s">
        <v>215</v>
      </c>
      <c r="C147" s="537">
        <f t="shared" si="10"/>
        <v>877</v>
      </c>
      <c r="D147" s="537">
        <f t="shared" si="11"/>
        <v>877</v>
      </c>
      <c r="E147" s="538">
        <f>$I164+1600+100*($I$113-1)</f>
        <v>2477</v>
      </c>
      <c r="F147" s="537">
        <f t="shared" si="12"/>
        <v>877</v>
      </c>
      <c r="G147" s="538">
        <f>I164+1600+100*($I$113-1)</f>
        <v>2477</v>
      </c>
      <c r="H147" s="173"/>
      <c r="I147" s="10">
        <v>865</v>
      </c>
      <c r="P147" s="10"/>
      <c r="Q147" s="4"/>
    </row>
    <row r="148" spans="1:17" ht="13.5" customHeight="1">
      <c r="A148" s="407">
        <v>109</v>
      </c>
      <c r="B148" s="39" t="s">
        <v>216</v>
      </c>
      <c r="C148" s="355">
        <f>IF($I$113&gt;2,"-",$I$165+100*($I$113-1))</f>
        <v>878</v>
      </c>
      <c r="D148" s="355">
        <f>IF($I$113&gt;4,"-",$I$165+100*($I$113-1))</f>
        <v>878</v>
      </c>
      <c r="E148" s="441">
        <f>$I165+1600+100*($I$113-1)</f>
        <v>2478</v>
      </c>
      <c r="F148" s="355">
        <f>IF($I$113&gt;4,"-",$I$165+100*($I$113-1))</f>
        <v>878</v>
      </c>
      <c r="G148" s="441">
        <f>I165+1600+100*($I$113-1)</f>
        <v>2478</v>
      </c>
      <c r="H148" s="173"/>
      <c r="I148" s="10">
        <v>866</v>
      </c>
      <c r="P148" s="10"/>
      <c r="Q148" s="4"/>
    </row>
    <row r="149" spans="1:17" ht="13.5" customHeight="1">
      <c r="A149" s="407">
        <v>110</v>
      </c>
      <c r="B149" s="30" t="s">
        <v>217</v>
      </c>
      <c r="C149" s="507">
        <f>IF($I$113&gt;2,"-",879+100*($I$113-1))</f>
        <v>879</v>
      </c>
      <c r="D149" s="507">
        <f>IF($I$113&gt;4,"-",879+100*($I$113-1))</f>
        <v>879</v>
      </c>
      <c r="E149" s="439">
        <f>879+1600+100*($I$113-1)</f>
        <v>2479</v>
      </c>
      <c r="F149" s="507">
        <f>IF($I$113&gt;4,"-",879+100*($I$113-1))</f>
        <v>879</v>
      </c>
      <c r="G149" s="439">
        <f>879+1600+100*($I$113-1)</f>
        <v>2479</v>
      </c>
      <c r="H149" s="173"/>
      <c r="I149" s="10">
        <v>867</v>
      </c>
      <c r="P149" s="10"/>
      <c r="Q149" s="4"/>
    </row>
    <row r="150" spans="1:17" ht="13.5" customHeight="1">
      <c r="A150" s="407">
        <v>111</v>
      </c>
      <c r="B150" s="39" t="s">
        <v>218</v>
      </c>
      <c r="C150" s="355">
        <f>IF($I$113&gt;2,"-",$S$167+100*($I$113-1))</f>
        <v>880</v>
      </c>
      <c r="D150" s="355">
        <f>IF($I$113&gt;4,"-",$S$167+100*($I$113-1))</f>
        <v>880</v>
      </c>
      <c r="E150" s="441">
        <f>$I167+1600+100*($I$113-1)</f>
        <v>2480</v>
      </c>
      <c r="F150" s="355">
        <f>IF($I$113&gt;4,"-",$S$167+100*($I$113-1))</f>
        <v>880</v>
      </c>
      <c r="G150" s="441">
        <f>S167+1600+100*($I$113-1)</f>
        <v>2480</v>
      </c>
      <c r="H150" s="173"/>
      <c r="I150" s="10">
        <v>868</v>
      </c>
      <c r="P150" s="10"/>
      <c r="Q150" s="4"/>
    </row>
    <row r="151" spans="1:17" ht="13.5" customHeight="1">
      <c r="A151" s="407">
        <v>112</v>
      </c>
      <c r="B151" s="213" t="s">
        <v>1292</v>
      </c>
      <c r="C151" s="507">
        <f>IF($I$113&gt;2,"-",$S$168+100*($I$113-1))</f>
        <v>881</v>
      </c>
      <c r="D151" s="507">
        <f>IF($I$113&gt;4,"-",$S$168+100*($I$113-1))</f>
        <v>881</v>
      </c>
      <c r="E151" s="439">
        <f>$I168+1600+100*($I$113-1)</f>
        <v>2481</v>
      </c>
      <c r="F151" s="507">
        <f>IF($I$113&gt;4,"-",$S$168+100*($I$113-1))</f>
        <v>881</v>
      </c>
      <c r="G151" s="439">
        <f>S168+1600+100*($I$113-1)</f>
        <v>2481</v>
      </c>
      <c r="H151" s="173"/>
      <c r="I151" s="10">
        <v>869</v>
      </c>
      <c r="P151" s="10"/>
      <c r="Q151" s="4"/>
    </row>
    <row r="152" spans="1:17" ht="13.5" customHeight="1">
      <c r="A152" s="407">
        <v>113</v>
      </c>
      <c r="B152" s="39" t="s">
        <v>219</v>
      </c>
      <c r="C152" s="355">
        <f>IF($I$113&gt;2,"-",$S$174+100*($I$113-1))</f>
        <v>887</v>
      </c>
      <c r="D152" s="355">
        <f>IF($I$113&gt;4,"-",$S$174+100*($I$113-1))</f>
        <v>887</v>
      </c>
      <c r="E152" s="441">
        <f>$I174+1600+100*($I$113-1)</f>
        <v>2487</v>
      </c>
      <c r="F152" s="355">
        <f>IF($I$113&gt;4,"-",$S$174+100*($I$113-1))</f>
        <v>887</v>
      </c>
      <c r="G152" s="441">
        <f>S174+1600+100*($I$113-1)</f>
        <v>2487</v>
      </c>
      <c r="H152" s="173"/>
      <c r="I152" s="10">
        <v>870</v>
      </c>
      <c r="P152" s="10"/>
      <c r="Q152" s="4"/>
    </row>
    <row r="153" spans="1:17" ht="13.5" customHeight="1">
      <c r="A153" s="407">
        <v>114</v>
      </c>
      <c r="B153" s="30" t="s">
        <v>1251</v>
      </c>
      <c r="C153" s="507">
        <f>IF($I$113&gt;2,"-",$S$175+100*($I$113-1))</f>
        <v>888</v>
      </c>
      <c r="D153" s="507">
        <f>IF($I$113&gt;4,"-",$S$175+100*($I$113-1))</f>
        <v>888</v>
      </c>
      <c r="E153" s="439">
        <f>$I175+1600+100*($I$113-1)</f>
        <v>2488</v>
      </c>
      <c r="F153" s="507" t="s">
        <v>1252</v>
      </c>
      <c r="G153" s="439" t="s">
        <v>1252</v>
      </c>
      <c r="H153" s="173"/>
      <c r="I153" s="10">
        <v>871</v>
      </c>
      <c r="P153" s="10"/>
      <c r="Q153" s="4"/>
    </row>
    <row r="154" spans="1:17" ht="37.5" customHeight="1">
      <c r="A154" s="893" t="s">
        <v>1293</v>
      </c>
      <c r="B154" s="539" t="s">
        <v>220</v>
      </c>
      <c r="C154" s="540">
        <f>IF($I$113&gt;2,"-",$S$177+100*($I$113-1))</f>
        <v>890</v>
      </c>
      <c r="D154" s="540">
        <f>IF($I$113&gt;4,"-",$S$177+100*($I$113-1))</f>
        <v>890</v>
      </c>
      <c r="E154" s="541">
        <f>$I177+1600+100*($I$113-1)</f>
        <v>2490</v>
      </c>
      <c r="F154" s="540">
        <f>IF($I$113&gt;4,"-",$S$177+100*($I$113-1))</f>
        <v>890</v>
      </c>
      <c r="G154" s="541">
        <f>S177+1600+100*($I$113-1)</f>
        <v>2490</v>
      </c>
      <c r="H154" s="173"/>
      <c r="I154" s="10">
        <v>872</v>
      </c>
      <c r="P154" s="10"/>
      <c r="Q154" s="4"/>
    </row>
    <row r="155" spans="1:17" ht="37.5" customHeight="1">
      <c r="A155" s="894"/>
      <c r="B155" s="542" t="s">
        <v>1294</v>
      </c>
      <c r="C155" s="543">
        <f>IF($I$113&gt;2,"-",$S$177+100*($I$113-1))</f>
        <v>890</v>
      </c>
      <c r="D155" s="543">
        <f>IF($I$113&gt;4,"-",$S$177+100*($I$113-1))</f>
        <v>890</v>
      </c>
      <c r="E155" s="544">
        <f>$I177+1600+100*($I$113-1)</f>
        <v>2490</v>
      </c>
      <c r="F155" s="543">
        <f>IF($I$113&gt;4,"-",$S$177+100*($I$113-1))</f>
        <v>890</v>
      </c>
      <c r="G155" s="544">
        <f>S177+1600+100*($I$113-1)</f>
        <v>2490</v>
      </c>
      <c r="H155" s="173"/>
      <c r="I155" s="10"/>
      <c r="P155" s="10"/>
      <c r="Q155" s="4"/>
    </row>
    <row r="156" spans="1:17" ht="37.5" customHeight="1">
      <c r="A156" s="894"/>
      <c r="B156" s="539" t="s">
        <v>221</v>
      </c>
      <c r="C156" s="545">
        <f>IF($I$113&gt;2,"-",$S$177+100*($I$113-1))</f>
        <v>890</v>
      </c>
      <c r="D156" s="545">
        <f>IF($I$113&gt;4,"-",$S$177+100*($I$113-1))</f>
        <v>890</v>
      </c>
      <c r="E156" s="546">
        <f>$I177+1600+100*($I$113-1)</f>
        <v>2490</v>
      </c>
      <c r="F156" s="545">
        <f>IF($I$113&gt;4,"-",$S$177+100*($I$113-1))</f>
        <v>890</v>
      </c>
      <c r="G156" s="546">
        <f>S177+1600+100*($I$113-1)</f>
        <v>2490</v>
      </c>
      <c r="H156" s="173"/>
      <c r="I156" s="10"/>
      <c r="P156" s="10"/>
      <c r="Q156" s="4"/>
    </row>
    <row r="157" spans="1:17" ht="37.5" customHeight="1">
      <c r="A157" s="894"/>
      <c r="B157" s="542" t="s">
        <v>222</v>
      </c>
      <c r="C157" s="517">
        <f>IF($I$113&gt;2,"-",$S$177+100*($I$113-1))</f>
        <v>890</v>
      </c>
      <c r="D157" s="517">
        <f>IF($I$113&gt;4,"-",$S$177+100*($I$113-1))</f>
        <v>890</v>
      </c>
      <c r="E157" s="518">
        <f>$I177+1600+100*($I$113-1)</f>
        <v>2490</v>
      </c>
      <c r="F157" s="543" t="s">
        <v>1252</v>
      </c>
      <c r="G157" s="544" t="s">
        <v>1252</v>
      </c>
      <c r="H157" s="173"/>
      <c r="I157" s="10"/>
      <c r="P157" s="10"/>
      <c r="Q157" s="4"/>
    </row>
    <row r="158" spans="1:17" ht="37.5" customHeight="1">
      <c r="A158" s="894"/>
      <c r="B158" s="547" t="s">
        <v>223</v>
      </c>
      <c r="C158" s="548">
        <f>IF($I$113&gt;2,"-",$S$177+100*($I$113-1))</f>
        <v>890</v>
      </c>
      <c r="D158" s="548">
        <f>IF($I$113&gt;4,"-",$S$177+100*($I$113-1))</f>
        <v>890</v>
      </c>
      <c r="E158" s="549">
        <f t="shared" ref="E158:E163" si="13">$I177+1600+100*($I$113-1)</f>
        <v>2490</v>
      </c>
      <c r="F158" s="545" t="s">
        <v>1252</v>
      </c>
      <c r="G158" s="546" t="s">
        <v>1252</v>
      </c>
      <c r="H158" s="173"/>
      <c r="I158" s="10"/>
      <c r="P158" s="10"/>
      <c r="Q158" s="4"/>
    </row>
    <row r="159" spans="1:17" ht="13.5" customHeight="1">
      <c r="A159" s="435">
        <v>120</v>
      </c>
      <c r="B159" s="32" t="s">
        <v>1295</v>
      </c>
      <c r="C159" s="507">
        <f>IF($I$113&gt;2,"-",$S$178+100*($I$113-1))</f>
        <v>891</v>
      </c>
      <c r="D159" s="507">
        <f>IF($I$113&gt;4,"-",$S$178+100*($I$113-1))</f>
        <v>891</v>
      </c>
      <c r="E159" s="439">
        <f t="shared" si="13"/>
        <v>2491</v>
      </c>
      <c r="F159" s="507">
        <f>IF($I$113&gt;4,"-",$S$178+100*($I$113-1))</f>
        <v>891</v>
      </c>
      <c r="G159" s="439">
        <f>S178+1600+100*($I$113-1)</f>
        <v>2491</v>
      </c>
      <c r="H159" s="173"/>
      <c r="I159" s="10">
        <v>873</v>
      </c>
      <c r="P159" s="10"/>
      <c r="Q159" s="4"/>
    </row>
    <row r="160" spans="1:17" ht="13.5" customHeight="1">
      <c r="A160" s="891">
        <v>122</v>
      </c>
      <c r="B160" s="892" t="s">
        <v>224</v>
      </c>
      <c r="C160" s="501">
        <f>IF($I$113&gt;2,"-",$S$179+100*($I$113-1))</f>
        <v>892</v>
      </c>
      <c r="D160" s="501">
        <f>IF($I$113&gt;4,"-",$S$179+100*($I$113-1))</f>
        <v>892</v>
      </c>
      <c r="E160" s="438">
        <f t="shared" si="13"/>
        <v>2492</v>
      </c>
      <c r="F160" s="501">
        <f>IF($I$113&gt;4,"-",$S$179+100*($I$113-1))</f>
        <v>892</v>
      </c>
      <c r="G160" s="438">
        <f>S179+1600+100*($I$113-1)</f>
        <v>2492</v>
      </c>
      <c r="H160" s="173"/>
      <c r="I160" s="10">
        <v>874</v>
      </c>
      <c r="P160" s="10"/>
      <c r="Q160" s="4"/>
    </row>
    <row r="161" spans="1:19" ht="13.5" customHeight="1">
      <c r="A161" s="891"/>
      <c r="B161" s="892"/>
      <c r="C161" s="503">
        <f>IF($I$113&gt;2,"-",$S$180+100*($I$113-1))</f>
        <v>893</v>
      </c>
      <c r="D161" s="503">
        <f>IF($I$113&gt;4,"-",$S$180+100*($I$113-1))</f>
        <v>893</v>
      </c>
      <c r="E161" s="436">
        <f t="shared" si="13"/>
        <v>2493</v>
      </c>
      <c r="F161" s="503">
        <f>IF($I$113&gt;4,"-",$S$180+100*($I$113-1))</f>
        <v>893</v>
      </c>
      <c r="G161" s="436">
        <f>S180+1600+100*($I$113-1)</f>
        <v>2493</v>
      </c>
      <c r="H161" s="173"/>
      <c r="I161" s="10">
        <v>875</v>
      </c>
      <c r="P161" s="10"/>
      <c r="Q161" s="4"/>
    </row>
    <row r="162" spans="1:19" ht="13.5" customHeight="1">
      <c r="A162" s="435">
        <v>123</v>
      </c>
      <c r="B162" s="30" t="s">
        <v>1296</v>
      </c>
      <c r="C162" s="507">
        <f>IF($I$113&gt;2,"-",$S$181+100*($I$113-1))</f>
        <v>894</v>
      </c>
      <c r="D162" s="507">
        <f>IF($I$113&gt;4,"-",$S$181+100*($I$113-1))</f>
        <v>894</v>
      </c>
      <c r="E162" s="439">
        <f t="shared" si="13"/>
        <v>2494</v>
      </c>
      <c r="F162" s="507">
        <f>IF($I$113&gt;4,"-",$S$181+100*($I$113-1))</f>
        <v>894</v>
      </c>
      <c r="G162" s="439">
        <f>S181+1600+100*($I$113-1)</f>
        <v>2494</v>
      </c>
      <c r="H162" s="173"/>
      <c r="I162" s="10">
        <v>876</v>
      </c>
      <c r="P162" s="10"/>
      <c r="Q162" s="4"/>
    </row>
    <row r="163" spans="1:19" ht="13.5" customHeight="1" thickBot="1">
      <c r="A163" s="469">
        <v>124</v>
      </c>
      <c r="B163" s="550" t="s">
        <v>225</v>
      </c>
      <c r="C163" s="493">
        <f>IF($I$113&gt;2,"-",$S$182+100*($I$113-1))</f>
        <v>895</v>
      </c>
      <c r="D163" s="493">
        <f>IF($I$113&gt;4,"-",$S$182+100*($I$113-1))</f>
        <v>895</v>
      </c>
      <c r="E163" s="551">
        <f t="shared" si="13"/>
        <v>2495</v>
      </c>
      <c r="F163" s="493">
        <f>IF($I$113&gt;4,"-",$S$182+100*($I$113-1))</f>
        <v>895</v>
      </c>
      <c r="G163" s="551">
        <f>S182+1600+100*($I$113-1)</f>
        <v>2495</v>
      </c>
      <c r="H163" s="173"/>
      <c r="I163" s="10"/>
      <c r="P163" s="10"/>
      <c r="Q163" s="4"/>
    </row>
    <row r="164" spans="1:19">
      <c r="H164" s="173"/>
      <c r="I164" s="10">
        <v>877</v>
      </c>
      <c r="P164" s="10"/>
      <c r="Q164" s="4"/>
    </row>
    <row r="165" spans="1:19">
      <c r="A165" s="169" t="s">
        <v>234</v>
      </c>
      <c r="H165" s="173"/>
      <c r="I165" s="10">
        <v>878</v>
      </c>
      <c r="P165" s="10"/>
      <c r="Q165" s="4"/>
    </row>
    <row r="166" spans="1:19" ht="15.6" hidden="1">
      <c r="H166" s="173"/>
      <c r="I166" s="10"/>
      <c r="P166" s="78"/>
      <c r="Q166" s="4"/>
      <c r="R166" s="10"/>
    </row>
    <row r="167" spans="1:19" hidden="1">
      <c r="I167" s="10">
        <v>880</v>
      </c>
      <c r="Q167" s="4"/>
      <c r="S167" s="10">
        <v>880</v>
      </c>
    </row>
    <row r="168" spans="1:19" hidden="1">
      <c r="I168" s="10">
        <v>881</v>
      </c>
      <c r="Q168" s="4"/>
      <c r="S168" s="10">
        <v>881</v>
      </c>
    </row>
    <row r="169" spans="1:19" hidden="1">
      <c r="I169" s="10">
        <v>882</v>
      </c>
      <c r="Q169" s="4"/>
      <c r="S169" s="10">
        <v>882</v>
      </c>
    </row>
    <row r="170" spans="1:19" hidden="1">
      <c r="I170" s="10">
        <v>883</v>
      </c>
      <c r="Q170" s="4"/>
      <c r="S170" s="10">
        <v>883</v>
      </c>
    </row>
    <row r="171" spans="1:19" hidden="1">
      <c r="I171" s="10">
        <v>884</v>
      </c>
      <c r="Q171" s="4"/>
      <c r="S171" s="10">
        <v>884</v>
      </c>
    </row>
    <row r="172" spans="1:19" hidden="1">
      <c r="I172" s="10">
        <v>885</v>
      </c>
      <c r="Q172" s="4"/>
      <c r="S172" s="10">
        <v>885</v>
      </c>
    </row>
    <row r="173" spans="1:19" hidden="1">
      <c r="I173" s="10">
        <v>886</v>
      </c>
      <c r="Q173" s="4"/>
      <c r="S173" s="10">
        <v>886</v>
      </c>
    </row>
    <row r="174" spans="1:19" hidden="1">
      <c r="I174" s="10">
        <v>887</v>
      </c>
      <c r="Q174" s="4"/>
      <c r="S174" s="10">
        <v>887</v>
      </c>
    </row>
    <row r="175" spans="1:19" hidden="1">
      <c r="I175" s="10">
        <v>888</v>
      </c>
      <c r="Q175" s="4"/>
      <c r="S175" s="10">
        <v>888</v>
      </c>
    </row>
    <row r="176" spans="1:19" hidden="1">
      <c r="I176" s="10">
        <v>889</v>
      </c>
      <c r="Q176" s="4"/>
      <c r="S176" s="10">
        <v>889</v>
      </c>
    </row>
    <row r="177" spans="1:19" hidden="1">
      <c r="I177" s="10">
        <v>890</v>
      </c>
      <c r="Q177" s="4"/>
      <c r="S177" s="10">
        <v>890</v>
      </c>
    </row>
    <row r="178" spans="1:19" hidden="1">
      <c r="I178" s="10">
        <v>891</v>
      </c>
      <c r="Q178" s="4"/>
      <c r="S178" s="10">
        <v>891</v>
      </c>
    </row>
    <row r="179" spans="1:19" hidden="1">
      <c r="I179" s="10">
        <v>892</v>
      </c>
      <c r="Q179" s="4"/>
      <c r="S179" s="10">
        <v>892</v>
      </c>
    </row>
    <row r="180" spans="1:19" hidden="1">
      <c r="I180" s="10">
        <v>893</v>
      </c>
      <c r="Q180" s="4"/>
      <c r="S180" s="10">
        <v>893</v>
      </c>
    </row>
    <row r="181" spans="1:19" hidden="1">
      <c r="I181" s="10">
        <v>894</v>
      </c>
      <c r="Q181" s="4"/>
      <c r="S181" s="10">
        <v>894</v>
      </c>
    </row>
    <row r="182" spans="1:19" hidden="1">
      <c r="I182" s="10">
        <v>895</v>
      </c>
      <c r="Q182" s="4"/>
      <c r="S182" s="10">
        <v>895</v>
      </c>
    </row>
    <row r="183" spans="1:19" hidden="1">
      <c r="I183" s="10">
        <v>896</v>
      </c>
      <c r="Q183" s="4"/>
      <c r="S183" s="10">
        <v>896</v>
      </c>
    </row>
    <row r="184" spans="1:19" hidden="1">
      <c r="I184" s="10">
        <v>897</v>
      </c>
      <c r="Q184" s="4"/>
      <c r="S184" s="10">
        <v>897</v>
      </c>
    </row>
    <row r="185" spans="1:19" hidden="1">
      <c r="I185" s="10">
        <v>898</v>
      </c>
      <c r="Q185" s="4"/>
      <c r="S185" s="10">
        <v>898</v>
      </c>
    </row>
    <row r="186" spans="1:19" hidden="1">
      <c r="I186" s="10">
        <v>899</v>
      </c>
      <c r="Q186" s="4"/>
      <c r="S186" s="10">
        <v>899</v>
      </c>
    </row>
    <row r="187" spans="1:19" ht="15" thickBot="1">
      <c r="I187" s="492"/>
    </row>
    <row r="188" spans="1:19" ht="15" thickBot="1">
      <c r="A188" s="28" t="s">
        <v>1147</v>
      </c>
      <c r="B188" s="560"/>
      <c r="C188" s="559"/>
      <c r="D188" s="472"/>
      <c r="E188" s="472"/>
      <c r="F188" s="472" t="s">
        <v>1297</v>
      </c>
      <c r="G188" s="71">
        <v>1</v>
      </c>
      <c r="H188" s="4"/>
      <c r="I188" s="72">
        <f>IF(((G188&lt;1)+(G188&gt;16)),1,$G$188)</f>
        <v>1</v>
      </c>
    </row>
    <row r="189" spans="1:19">
      <c r="A189" s="880" t="s">
        <v>1298</v>
      </c>
      <c r="B189" s="882" t="s">
        <v>1145</v>
      </c>
      <c r="C189" s="884" t="s">
        <v>1299</v>
      </c>
      <c r="D189" s="885"/>
      <c r="E189" s="885"/>
      <c r="F189" s="885"/>
      <c r="G189" s="886"/>
      <c r="H189" s="4"/>
    </row>
    <row r="190" spans="1:19" ht="15" thickBot="1">
      <c r="A190" s="881"/>
      <c r="B190" s="883"/>
      <c r="C190" s="389" t="s">
        <v>961</v>
      </c>
      <c r="D190" s="389" t="s">
        <v>962</v>
      </c>
      <c r="E190" s="473" t="s">
        <v>963</v>
      </c>
      <c r="F190" s="474" t="s">
        <v>1300</v>
      </c>
      <c r="G190" s="475" t="s">
        <v>1301</v>
      </c>
      <c r="H190" s="4"/>
    </row>
    <row r="191" spans="1:19" ht="13.5" customHeight="1" thickTop="1">
      <c r="A191" s="393" t="s">
        <v>1302</v>
      </c>
      <c r="B191" s="476" t="s">
        <v>1303</v>
      </c>
      <c r="C191" s="477">
        <f>IF($I$188&gt;2,"-",I191+100*($I$188-1))</f>
        <v>59300</v>
      </c>
      <c r="D191" s="477">
        <f>IF($I$188&gt;4,"-",I191+100*($I$188-1))</f>
        <v>59300</v>
      </c>
      <c r="E191" s="477">
        <f>I191+100*($I$188-1)</f>
        <v>59300</v>
      </c>
      <c r="F191" s="478" t="s">
        <v>1304</v>
      </c>
      <c r="G191" s="479" t="s">
        <v>1304</v>
      </c>
      <c r="H191" s="4"/>
      <c r="I191" s="492">
        <v>59300</v>
      </c>
    </row>
    <row r="192" spans="1:19" ht="13.5" customHeight="1" thickBot="1">
      <c r="A192" s="77" t="s">
        <v>1305</v>
      </c>
      <c r="B192" s="163" t="s">
        <v>1148</v>
      </c>
      <c r="C192" s="387">
        <f>IF($I$188&gt;2,"-",I192+100*($I$188-1))</f>
        <v>59302</v>
      </c>
      <c r="D192" s="387">
        <f>IF($I$188&gt;4,"-",I192+100*($I$188-1))</f>
        <v>59302</v>
      </c>
      <c r="E192" s="387">
        <f>I192+100*($I$188-1)</f>
        <v>59302</v>
      </c>
      <c r="F192" s="480" t="s">
        <v>1304</v>
      </c>
      <c r="G192" s="471" t="s">
        <v>1304</v>
      </c>
      <c r="H192" s="4"/>
      <c r="I192" s="492">
        <v>59302</v>
      </c>
    </row>
  </sheetData>
  <sheetProtection password="DC3B" sheet="1" formatCells="0" formatColumns="0" formatRows="0" insertColumns="0" insertRows="0" insertHyperlinks="0" deleteColumns="0" deleteRows="0" sort="0" autoFilter="0" pivotTables="0"/>
  <protectedRanges>
    <protectedRange sqref="G113 G46" name="範囲1"/>
    <protectedRange sqref="H13" name="範囲1_2"/>
    <protectedRange sqref="H21" name="範囲1_4"/>
    <protectedRange sqref="H29" name="範囲1_6"/>
    <protectedRange sqref="G188" name="範囲1_1"/>
  </protectedRanges>
  <mergeCells count="64">
    <mergeCell ref="H13:H17"/>
    <mergeCell ref="H29:H32"/>
    <mergeCell ref="C78:C81"/>
    <mergeCell ref="F78:F81"/>
    <mergeCell ref="D78:D81"/>
    <mergeCell ref="H21:H25"/>
    <mergeCell ref="C39:E39"/>
    <mergeCell ref="A51:A52"/>
    <mergeCell ref="B51:B52"/>
    <mergeCell ref="C114:G114"/>
    <mergeCell ref="C47:G47"/>
    <mergeCell ref="A47:A48"/>
    <mergeCell ref="B47:B48"/>
    <mergeCell ref="A49:A50"/>
    <mergeCell ref="B49:B50"/>
    <mergeCell ref="A53:A54"/>
    <mergeCell ref="B53:B54"/>
    <mergeCell ref="A70:A81"/>
    <mergeCell ref="A63:A64"/>
    <mergeCell ref="B63:B64"/>
    <mergeCell ref="A59:A60"/>
    <mergeCell ref="B59:B60"/>
    <mergeCell ref="A61:A62"/>
    <mergeCell ref="B118:B119"/>
    <mergeCell ref="B82:B83"/>
    <mergeCell ref="B86:B87"/>
    <mergeCell ref="A116:A117"/>
    <mergeCell ref="B116:B117"/>
    <mergeCell ref="B108:B109"/>
    <mergeCell ref="A114:A115"/>
    <mergeCell ref="B114:B115"/>
    <mergeCell ref="A82:A83"/>
    <mergeCell ref="C5:G5"/>
    <mergeCell ref="A160:A161"/>
    <mergeCell ref="B160:B161"/>
    <mergeCell ref="A154:A158"/>
    <mergeCell ref="A5:A6"/>
    <mergeCell ref="B5:B6"/>
    <mergeCell ref="A8:A9"/>
    <mergeCell ref="B8:B9"/>
    <mergeCell ref="A33:A34"/>
    <mergeCell ref="A122:A123"/>
    <mergeCell ref="B139:B140"/>
    <mergeCell ref="A120:A121"/>
    <mergeCell ref="B120:B121"/>
    <mergeCell ref="A133:A147"/>
    <mergeCell ref="A84:A85"/>
    <mergeCell ref="B84:B85"/>
    <mergeCell ref="A189:A190"/>
    <mergeCell ref="B189:B190"/>
    <mergeCell ref="C189:G189"/>
    <mergeCell ref="H19:H20"/>
    <mergeCell ref="H27:H28"/>
    <mergeCell ref="B33:B34"/>
    <mergeCell ref="A65:A69"/>
    <mergeCell ref="B122:B123"/>
    <mergeCell ref="A126:A131"/>
    <mergeCell ref="B126:B131"/>
    <mergeCell ref="A86:A87"/>
    <mergeCell ref="A100:A109"/>
    <mergeCell ref="B104:B105"/>
    <mergeCell ref="B106:B107"/>
    <mergeCell ref="B61:B62"/>
    <mergeCell ref="A118:A119"/>
  </mergeCells>
  <phoneticPr fontId="2"/>
  <dataValidations count="4">
    <dataValidation type="whole" allowBlank="1" showInputMessage="1" showErrorMessage="1" errorTitle="轴号输入错误" error="轴编号超出范围" promptTitle="&lt;请输入轴号&gt;" prompt="[LD77MS2]1～2_x000a_[LD77MS4]1～4_x000a_[LD77MS16]1～16_x000a_[LD77MH4]1～4_x000a_[LD77MH16]1～16" sqref="G113 G188 G46" xr:uid="{00000000-0002-0000-0400-000000000000}">
      <formula1>1</formula1>
      <formula2>16</formula2>
    </dataValidation>
    <dataValidation type="whole" allowBlank="1" showInputMessage="1" showErrorMessage="1" errorTitle="指针编号错误" error="指针编号超出设置范围。" promptTitle="&lt;请输入启动履历指针编号&gt;" prompt="指针编号_x000a_0～15" sqref="H13:H17" xr:uid="{00000000-0002-0000-0400-000001000000}">
      <formula1>0</formula1>
      <formula2>15</formula2>
    </dataValidation>
    <dataValidation type="whole" allowBlank="1" showInputMessage="1" showErrorMessage="1" errorTitle="指针编号错误" error="指针编号超出设置范围。" promptTitle="&lt;请输入报警履历指针编号&gt;" prompt="指针编号_x000a_0～15" sqref="H29:H32" xr:uid="{00000000-0002-0000-0400-000002000000}">
      <formula1>0</formula1>
      <formula2>15</formula2>
    </dataValidation>
    <dataValidation type="whole" allowBlank="1" showInputMessage="1" showErrorMessage="1" errorTitle="指针编号错误" error="指针编号超出设置范围。" promptTitle="&lt;请输入错误履历指针编号&gt;" prompt="指针编号_x000a_0～15" sqref="H21:H25" xr:uid="{00000000-0002-0000-0400-000003000000}">
      <formula1>0</formula1>
      <formula2>15</formula2>
    </dataValidation>
  </dataValidations>
  <hyperlinks>
    <hyperlink ref="H2" location="缓冲存储区配置一览!A1" display="返回一览" xr:uid="{00000000-0004-0000-0400-000000000000}"/>
    <hyperlink ref="I2" location="バッファメモリエリア構成一覧!A1" display="一覧へ戻る" xr:uid="{00000000-0004-0000-0400-000001000000}"/>
  </hyperlinks>
  <pageMargins left="0.75" right="0.75" top="1" bottom="1" header="0.51200000000000001" footer="0.51200000000000001"/>
  <pageSetup paperSize="9" scale="81" orientation="portrait" r:id="rId1"/>
  <headerFooter alignWithMargins="0">
    <oddHeader>&amp;L&amp;F/&amp;A</oddHeader>
    <oddFooter>&amp;C- &amp;P -</oddFooter>
  </headerFooter>
  <rowBreaks count="2" manualBreakCount="2">
    <brk id="43" max="4" man="1"/>
    <brk id="110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autoPageBreaks="0"/>
  </sheetPr>
  <dimension ref="A1:R126"/>
  <sheetViews>
    <sheetView showGridLines="0" showRowColHeaders="0" tabSelected="1" topLeftCell="A16" zoomScaleNormal="40" zoomScaleSheetLayoutView="85" workbookViewId="0">
      <selection activeCell="G24" sqref="G24:H24"/>
    </sheetView>
  </sheetViews>
  <sheetFormatPr defaultColWidth="9" defaultRowHeight="14.4"/>
  <cols>
    <col min="1" max="1" width="7.6640625" style="169" customWidth="1"/>
    <col min="2" max="2" width="38.88671875" style="169" customWidth="1"/>
    <col min="3" max="12" width="6.33203125" style="169" customWidth="1"/>
    <col min="13" max="13" width="5.44140625" style="170" hidden="1" customWidth="1"/>
    <col min="14" max="15" width="5" style="169" hidden="1" customWidth="1"/>
    <col min="16" max="16" width="9" style="169" hidden="1" customWidth="1"/>
    <col min="17" max="16384" width="9" style="169"/>
  </cols>
  <sheetData>
    <row r="1" spans="1:15" ht="18.600000000000001" thickTop="1" thickBot="1">
      <c r="A1" s="57" t="s">
        <v>654</v>
      </c>
      <c r="B1" s="62"/>
      <c r="C1" s="62"/>
      <c r="D1" s="63"/>
      <c r="E1" s="62"/>
      <c r="F1" s="63"/>
      <c r="G1" s="62"/>
      <c r="H1" s="63"/>
      <c r="I1" s="62"/>
      <c r="J1" s="63"/>
      <c r="K1" s="62"/>
      <c r="L1" s="62"/>
      <c r="M1" s="80"/>
      <c r="N1" s="2"/>
    </row>
    <row r="2" spans="1:15" ht="18" thickTop="1">
      <c r="A2" s="81"/>
      <c r="B2" s="82"/>
      <c r="I2" s="82"/>
      <c r="J2" s="83"/>
      <c r="K2" s="871" t="s">
        <v>28</v>
      </c>
      <c r="L2" s="871"/>
      <c r="M2" s="82"/>
      <c r="N2" s="82"/>
    </row>
    <row r="3" spans="1:15" ht="18" thickBot="1">
      <c r="A3" s="81"/>
      <c r="B3" s="82"/>
      <c r="I3" s="82"/>
      <c r="J3" s="83"/>
      <c r="K3" s="214"/>
      <c r="L3" s="214"/>
      <c r="M3" s="82"/>
      <c r="N3" s="82"/>
    </row>
    <row r="4" spans="1:15" s="209" customFormat="1" ht="15.75" customHeight="1" thickBot="1">
      <c r="A4" s="561" t="s">
        <v>667</v>
      </c>
      <c r="B4" s="562"/>
      <c r="C4" s="400"/>
      <c r="D4" s="563"/>
      <c r="E4" s="563"/>
      <c r="F4" s="563"/>
      <c r="G4" s="563"/>
      <c r="H4" s="563"/>
      <c r="I4" s="400"/>
      <c r="J4" s="563"/>
      <c r="K4" s="563"/>
      <c r="L4" s="564"/>
      <c r="M4" s="215"/>
      <c r="N4" s="84"/>
      <c r="O4" s="216"/>
    </row>
    <row r="5" spans="1:15" ht="14.4" customHeight="1">
      <c r="A5" s="582" t="s">
        <v>295</v>
      </c>
      <c r="B5" s="583" t="s">
        <v>296</v>
      </c>
      <c r="C5" s="992" t="s">
        <v>702</v>
      </c>
      <c r="D5" s="993"/>
      <c r="E5" s="993"/>
      <c r="F5" s="993"/>
      <c r="G5" s="993"/>
      <c r="H5" s="993"/>
      <c r="I5" s="993"/>
      <c r="J5" s="993"/>
      <c r="K5" s="993"/>
      <c r="L5" s="994"/>
      <c r="M5" s="217"/>
      <c r="N5" s="85"/>
      <c r="O5" s="218"/>
    </row>
    <row r="6" spans="1:15" ht="14.4" customHeight="1" thickBot="1">
      <c r="A6" s="905"/>
      <c r="B6" s="906"/>
      <c r="C6" s="775" t="s">
        <v>961</v>
      </c>
      <c r="D6" s="979"/>
      <c r="E6" s="775" t="s">
        <v>962</v>
      </c>
      <c r="F6" s="979"/>
      <c r="G6" s="775" t="s">
        <v>963</v>
      </c>
      <c r="H6" s="776"/>
      <c r="I6" s="981" t="s">
        <v>947</v>
      </c>
      <c r="J6" s="979"/>
      <c r="K6" s="775" t="s">
        <v>948</v>
      </c>
      <c r="L6" s="776"/>
      <c r="M6" s="217"/>
      <c r="N6" s="85"/>
      <c r="O6" s="218"/>
    </row>
    <row r="7" spans="1:15" ht="14.4" customHeight="1" thickTop="1">
      <c r="A7" s="558">
        <v>1</v>
      </c>
      <c r="B7" s="220" t="s">
        <v>235</v>
      </c>
      <c r="C7" s="808">
        <v>1900</v>
      </c>
      <c r="D7" s="808"/>
      <c r="E7" s="808">
        <v>1900</v>
      </c>
      <c r="F7" s="808"/>
      <c r="G7" s="808">
        <v>5900</v>
      </c>
      <c r="H7" s="814"/>
      <c r="I7" s="982">
        <v>1900</v>
      </c>
      <c r="J7" s="808"/>
      <c r="K7" s="808">
        <v>5900</v>
      </c>
      <c r="L7" s="814"/>
      <c r="M7" s="217"/>
      <c r="N7" s="85"/>
      <c r="O7" s="218"/>
    </row>
    <row r="8" spans="1:15" ht="14.4" customHeight="1">
      <c r="A8" s="219">
        <v>2</v>
      </c>
      <c r="B8" s="213" t="s">
        <v>236</v>
      </c>
      <c r="C8" s="751">
        <v>1901</v>
      </c>
      <c r="D8" s="751"/>
      <c r="E8" s="751">
        <v>1901</v>
      </c>
      <c r="F8" s="751"/>
      <c r="G8" s="751">
        <v>5901</v>
      </c>
      <c r="H8" s="794"/>
      <c r="I8" s="983">
        <v>1901</v>
      </c>
      <c r="J8" s="751"/>
      <c r="K8" s="751">
        <v>5901</v>
      </c>
      <c r="L8" s="794"/>
      <c r="M8" s="217"/>
      <c r="N8" s="85"/>
      <c r="O8" s="218"/>
    </row>
    <row r="9" spans="1:15" ht="14.4" customHeight="1">
      <c r="A9" s="219">
        <v>41</v>
      </c>
      <c r="B9" s="216" t="s">
        <v>237</v>
      </c>
      <c r="C9" s="733">
        <v>1905</v>
      </c>
      <c r="D9" s="733"/>
      <c r="E9" s="733">
        <v>1905</v>
      </c>
      <c r="F9" s="733"/>
      <c r="G9" s="733">
        <v>5905</v>
      </c>
      <c r="H9" s="734"/>
      <c r="I9" s="980">
        <v>1905</v>
      </c>
      <c r="J9" s="733"/>
      <c r="K9" s="733">
        <v>5905</v>
      </c>
      <c r="L9" s="734"/>
      <c r="M9" s="217"/>
      <c r="N9" s="85"/>
      <c r="O9" s="218"/>
    </row>
    <row r="10" spans="1:15" ht="14.4" customHeight="1">
      <c r="A10" s="219">
        <v>42</v>
      </c>
      <c r="B10" s="213" t="s">
        <v>297</v>
      </c>
      <c r="C10" s="751">
        <v>1907</v>
      </c>
      <c r="D10" s="751"/>
      <c r="E10" s="751">
        <v>1907</v>
      </c>
      <c r="F10" s="751"/>
      <c r="G10" s="751">
        <v>5907</v>
      </c>
      <c r="H10" s="794"/>
      <c r="I10" s="983">
        <v>1907</v>
      </c>
      <c r="J10" s="751"/>
      <c r="K10" s="751">
        <v>5907</v>
      </c>
      <c r="L10" s="794"/>
      <c r="M10" s="217"/>
      <c r="N10" s="85"/>
      <c r="O10" s="218"/>
    </row>
    <row r="11" spans="1:15" ht="14.4" customHeight="1">
      <c r="A11" s="219">
        <v>137</v>
      </c>
      <c r="B11" s="43" t="s">
        <v>238</v>
      </c>
      <c r="C11" s="733">
        <v>1926</v>
      </c>
      <c r="D11" s="733"/>
      <c r="E11" s="733">
        <v>1926</v>
      </c>
      <c r="F11" s="733"/>
      <c r="G11" s="733">
        <v>5926</v>
      </c>
      <c r="H11" s="734"/>
      <c r="I11" s="980">
        <v>1926</v>
      </c>
      <c r="J11" s="733"/>
      <c r="K11" s="733">
        <v>5926</v>
      </c>
      <c r="L11" s="734"/>
      <c r="M11" s="217"/>
      <c r="N11" s="85"/>
      <c r="O11" s="218"/>
    </row>
    <row r="12" spans="1:15" ht="14.4" customHeight="1">
      <c r="A12" s="948">
        <v>44</v>
      </c>
      <c r="B12" s="890" t="s">
        <v>298</v>
      </c>
      <c r="C12" s="968">
        <v>1928</v>
      </c>
      <c r="D12" s="966"/>
      <c r="E12" s="968">
        <v>1928</v>
      </c>
      <c r="F12" s="966"/>
      <c r="G12" s="973">
        <v>5928</v>
      </c>
      <c r="H12" s="978"/>
      <c r="I12" s="970">
        <v>1928</v>
      </c>
      <c r="J12" s="971"/>
      <c r="K12" s="973">
        <v>5928</v>
      </c>
      <c r="L12" s="978"/>
      <c r="M12" s="217"/>
      <c r="N12" s="85"/>
      <c r="O12" s="218"/>
    </row>
    <row r="13" spans="1:15" ht="14.4" customHeight="1">
      <c r="A13" s="948"/>
      <c r="B13" s="890"/>
      <c r="C13" s="986"/>
      <c r="D13" s="987"/>
      <c r="E13" s="986"/>
      <c r="F13" s="987"/>
      <c r="G13" s="974">
        <v>5929</v>
      </c>
      <c r="H13" s="975"/>
      <c r="I13" s="970"/>
      <c r="J13" s="971"/>
      <c r="K13" s="974">
        <v>5929</v>
      </c>
      <c r="L13" s="975"/>
      <c r="M13" s="217"/>
      <c r="N13" s="85"/>
      <c r="O13" s="218"/>
    </row>
    <row r="14" spans="1:15" ht="14.4" customHeight="1">
      <c r="A14" s="948"/>
      <c r="B14" s="890"/>
      <c r="C14" s="986"/>
      <c r="D14" s="987"/>
      <c r="E14" s="986"/>
      <c r="F14" s="987"/>
      <c r="G14" s="974">
        <v>5930</v>
      </c>
      <c r="H14" s="975"/>
      <c r="I14" s="970"/>
      <c r="J14" s="971"/>
      <c r="K14" s="974">
        <v>5930</v>
      </c>
      <c r="L14" s="975"/>
      <c r="M14" s="217"/>
      <c r="N14" s="85"/>
      <c r="O14" s="218"/>
    </row>
    <row r="15" spans="1:15" ht="14.4" customHeight="1">
      <c r="A15" s="948"/>
      <c r="B15" s="890"/>
      <c r="C15" s="740"/>
      <c r="D15" s="743"/>
      <c r="E15" s="740"/>
      <c r="F15" s="743"/>
      <c r="G15" s="974">
        <v>5931</v>
      </c>
      <c r="H15" s="975"/>
      <c r="I15" s="972"/>
      <c r="J15" s="973"/>
      <c r="K15" s="976">
        <v>5931</v>
      </c>
      <c r="L15" s="977"/>
      <c r="M15" s="217"/>
      <c r="N15" s="85"/>
      <c r="O15" s="218"/>
    </row>
    <row r="16" spans="1:15" ht="14.4" customHeight="1">
      <c r="A16" s="219">
        <v>47</v>
      </c>
      <c r="B16" s="212" t="s">
        <v>299</v>
      </c>
      <c r="C16" s="984">
        <v>1909</v>
      </c>
      <c r="D16" s="984"/>
      <c r="E16" s="984">
        <v>1909</v>
      </c>
      <c r="F16" s="984"/>
      <c r="G16" s="984">
        <v>5909</v>
      </c>
      <c r="H16" s="985"/>
      <c r="I16" s="980" t="s">
        <v>300</v>
      </c>
      <c r="J16" s="733"/>
      <c r="K16" s="749" t="s">
        <v>300</v>
      </c>
      <c r="L16" s="750"/>
      <c r="N16" s="82"/>
    </row>
    <row r="17" spans="1:14" ht="14.4" customHeight="1" thickBot="1">
      <c r="A17" s="222">
        <v>102</v>
      </c>
      <c r="B17" s="223" t="s">
        <v>239</v>
      </c>
      <c r="C17" s="811">
        <v>1932</v>
      </c>
      <c r="D17" s="811"/>
      <c r="E17" s="811">
        <v>1932</v>
      </c>
      <c r="F17" s="811"/>
      <c r="G17" s="811">
        <v>5932</v>
      </c>
      <c r="H17" s="859"/>
      <c r="I17" s="950">
        <v>1932</v>
      </c>
      <c r="J17" s="951"/>
      <c r="K17" s="951">
        <v>5932</v>
      </c>
      <c r="L17" s="952"/>
      <c r="N17" s="82"/>
    </row>
    <row r="18" spans="1:14" ht="14.4" customHeight="1" thickBot="1">
      <c r="J18" s="171"/>
      <c r="L18" s="171"/>
      <c r="N18" s="82"/>
    </row>
    <row r="19" spans="1:14" s="209" customFormat="1" ht="15.75" customHeight="1" thickBot="1">
      <c r="A19" s="196" t="s">
        <v>668</v>
      </c>
      <c r="B19" s="197"/>
      <c r="C19" s="224"/>
      <c r="D19" s="225"/>
      <c r="E19" s="226"/>
      <c r="F19" s="226"/>
      <c r="G19" s="225"/>
      <c r="H19" s="225"/>
      <c r="I19" s="226"/>
      <c r="J19" s="225"/>
      <c r="K19" s="190" t="s">
        <v>301</v>
      </c>
      <c r="L19" s="71">
        <v>1</v>
      </c>
      <c r="M19" s="208">
        <f>IF(((L19&lt;1)+(L19&gt;16)),1,L19)</f>
        <v>1</v>
      </c>
      <c r="N19" s="89"/>
    </row>
    <row r="20" spans="1:14" ht="14.4" customHeight="1">
      <c r="A20" s="697" t="s">
        <v>302</v>
      </c>
      <c r="B20" s="897" t="s">
        <v>232</v>
      </c>
      <c r="C20" s="755" t="s">
        <v>702</v>
      </c>
      <c r="D20" s="756"/>
      <c r="E20" s="756"/>
      <c r="F20" s="756"/>
      <c r="G20" s="756"/>
      <c r="H20" s="756"/>
      <c r="I20" s="756"/>
      <c r="J20" s="756"/>
      <c r="K20" s="756"/>
      <c r="L20" s="757"/>
      <c r="N20" s="82"/>
    </row>
    <row r="21" spans="1:14" ht="14.4" customHeight="1" thickBot="1">
      <c r="A21" s="698"/>
      <c r="B21" s="704"/>
      <c r="C21" s="988" t="s">
        <v>961</v>
      </c>
      <c r="D21" s="989"/>
      <c r="E21" s="775" t="s">
        <v>962</v>
      </c>
      <c r="F21" s="979"/>
      <c r="G21" s="775" t="s">
        <v>963</v>
      </c>
      <c r="H21" s="776"/>
      <c r="I21" s="827" t="s">
        <v>947</v>
      </c>
      <c r="J21" s="955"/>
      <c r="K21" s="827" t="s">
        <v>948</v>
      </c>
      <c r="L21" s="953"/>
      <c r="N21" s="82"/>
    </row>
    <row r="22" spans="1:14" ht="14.4" customHeight="1" thickTop="1">
      <c r="A22" s="227">
        <v>3</v>
      </c>
      <c r="B22" s="220" t="s">
        <v>240</v>
      </c>
      <c r="C22" s="753">
        <f>IF($M$19&gt;2,"-",$M$22+100*($M$19-1))</f>
        <v>1500</v>
      </c>
      <c r="D22" s="753"/>
      <c r="E22" s="932">
        <f>IF($M$19&gt;4,"-",$M$22+100*($M$19-1))</f>
        <v>1500</v>
      </c>
      <c r="F22" s="934"/>
      <c r="G22" s="932">
        <f t="shared" ref="G22:G50" si="0">$M22+100*($M$19-1)+2800</f>
        <v>4300</v>
      </c>
      <c r="H22" s="933"/>
      <c r="I22" s="932">
        <f t="shared" ref="I22:I50" si="1">IF($M$19&gt;4,"-",M22+100*($M$19-1))</f>
        <v>1500</v>
      </c>
      <c r="J22" s="934"/>
      <c r="K22" s="932">
        <f t="shared" ref="K22:K50" si="2">M22+100*($M$19-1)+2800</f>
        <v>4300</v>
      </c>
      <c r="L22" s="933"/>
      <c r="M22" s="170">
        <v>1500</v>
      </c>
      <c r="N22" s="82"/>
    </row>
    <row r="23" spans="1:14" ht="14.4" customHeight="1">
      <c r="A23" s="221">
        <v>4</v>
      </c>
      <c r="B23" s="213" t="s">
        <v>241</v>
      </c>
      <c r="C23" s="751">
        <f>IF($M$19&gt;2,"-",$M$23+100*($M$19-1))</f>
        <v>1501</v>
      </c>
      <c r="D23" s="751"/>
      <c r="E23" s="744">
        <f>IF($M$19&gt;4,"-",$M$23+100*($M$19-1))</f>
        <v>1501</v>
      </c>
      <c r="F23" s="851"/>
      <c r="G23" s="744">
        <f t="shared" si="0"/>
        <v>4301</v>
      </c>
      <c r="H23" s="745"/>
      <c r="I23" s="744">
        <f t="shared" si="1"/>
        <v>1501</v>
      </c>
      <c r="J23" s="851"/>
      <c r="K23" s="744">
        <f t="shared" si="2"/>
        <v>4301</v>
      </c>
      <c r="L23" s="745"/>
      <c r="M23" s="170">
        <v>1501</v>
      </c>
      <c r="N23" s="82"/>
    </row>
    <row r="24" spans="1:14" ht="14.4" customHeight="1">
      <c r="A24" s="221">
        <v>5</v>
      </c>
      <c r="B24" s="216" t="s">
        <v>242</v>
      </c>
      <c r="C24" s="733">
        <f>IF($M$19&gt;2,"-",$M$24+100*($M$19-1))</f>
        <v>1502</v>
      </c>
      <c r="D24" s="733"/>
      <c r="E24" s="749">
        <f>IF($M$19&gt;4,"-",$M$24+100*($M$19-1))</f>
        <v>1502</v>
      </c>
      <c r="F24" s="795"/>
      <c r="G24" s="749">
        <f t="shared" si="0"/>
        <v>4302</v>
      </c>
      <c r="H24" s="750"/>
      <c r="I24" s="749">
        <f t="shared" si="1"/>
        <v>1502</v>
      </c>
      <c r="J24" s="795"/>
      <c r="K24" s="749">
        <f t="shared" si="2"/>
        <v>4302</v>
      </c>
      <c r="L24" s="750"/>
      <c r="M24" s="170">
        <v>1502</v>
      </c>
      <c r="N24" s="82"/>
    </row>
    <row r="25" spans="1:14" ht="14.4" customHeight="1">
      <c r="A25" s="221">
        <v>6</v>
      </c>
      <c r="B25" s="213" t="s">
        <v>243</v>
      </c>
      <c r="C25" s="751">
        <f>IF($M$19&gt;2,"-",$M$25+100*($M$19-1))</f>
        <v>1503</v>
      </c>
      <c r="D25" s="751"/>
      <c r="E25" s="744">
        <f>IF($M$19&gt;4,"-",$M$25+100*($M$19-1))</f>
        <v>1503</v>
      </c>
      <c r="F25" s="851"/>
      <c r="G25" s="744">
        <f t="shared" si="0"/>
        <v>4303</v>
      </c>
      <c r="H25" s="745"/>
      <c r="I25" s="744">
        <f t="shared" si="1"/>
        <v>1503</v>
      </c>
      <c r="J25" s="851"/>
      <c r="K25" s="744">
        <f t="shared" si="2"/>
        <v>4303</v>
      </c>
      <c r="L25" s="745"/>
      <c r="M25" s="170">
        <v>1503</v>
      </c>
      <c r="N25" s="82"/>
    </row>
    <row r="26" spans="1:14" ht="14.4" customHeight="1">
      <c r="A26" s="221">
        <v>7</v>
      </c>
      <c r="B26" s="216" t="s">
        <v>244</v>
      </c>
      <c r="C26" s="733">
        <f>IF($M$19&gt;2,"-",$M$26+100*($M$19-1))</f>
        <v>1504</v>
      </c>
      <c r="D26" s="733"/>
      <c r="E26" s="749">
        <f>IF($M$19&gt;4,"-",$M$26+100*($M$19-1))</f>
        <v>1504</v>
      </c>
      <c r="F26" s="795"/>
      <c r="G26" s="749">
        <f t="shared" si="0"/>
        <v>4304</v>
      </c>
      <c r="H26" s="750"/>
      <c r="I26" s="749">
        <f t="shared" si="1"/>
        <v>1504</v>
      </c>
      <c r="J26" s="795"/>
      <c r="K26" s="749">
        <f t="shared" si="2"/>
        <v>4304</v>
      </c>
      <c r="L26" s="750"/>
      <c r="M26" s="170">
        <v>1504</v>
      </c>
      <c r="N26" s="82"/>
    </row>
    <row r="27" spans="1:14" ht="14.4" customHeight="1">
      <c r="A27" s="221">
        <v>8</v>
      </c>
      <c r="B27" s="213" t="s">
        <v>245</v>
      </c>
      <c r="C27" s="751">
        <f>IF($M$19&gt;2,"-",$M$27+100*($M$19-1))</f>
        <v>1505</v>
      </c>
      <c r="D27" s="751"/>
      <c r="E27" s="744">
        <f>IF($M$19&gt;4,"-",$M$27+100*($M$19-1))</f>
        <v>1505</v>
      </c>
      <c r="F27" s="851"/>
      <c r="G27" s="744">
        <f t="shared" si="0"/>
        <v>4305</v>
      </c>
      <c r="H27" s="745"/>
      <c r="I27" s="744">
        <f t="shared" si="1"/>
        <v>1505</v>
      </c>
      <c r="J27" s="851"/>
      <c r="K27" s="744">
        <f t="shared" si="2"/>
        <v>4305</v>
      </c>
      <c r="L27" s="745"/>
      <c r="M27" s="170">
        <v>1505</v>
      </c>
      <c r="N27" s="82"/>
    </row>
    <row r="28" spans="1:14" ht="14.4" customHeight="1">
      <c r="A28" s="928">
        <v>9</v>
      </c>
      <c r="B28" s="926" t="s">
        <v>246</v>
      </c>
      <c r="C28" s="752">
        <f>IF($M$19&gt;2,"-",$M$28+100*($M$19-1))</f>
        <v>1506</v>
      </c>
      <c r="D28" s="752"/>
      <c r="E28" s="765">
        <f>IF($M$19&gt;4,"-",$M$28+100*($M$19-1))</f>
        <v>1506</v>
      </c>
      <c r="F28" s="821"/>
      <c r="G28" s="765">
        <f t="shared" si="0"/>
        <v>4306</v>
      </c>
      <c r="H28" s="766"/>
      <c r="I28" s="765">
        <f t="shared" si="1"/>
        <v>1506</v>
      </c>
      <c r="J28" s="821"/>
      <c r="K28" s="765">
        <f t="shared" si="2"/>
        <v>4306</v>
      </c>
      <c r="L28" s="766"/>
      <c r="M28" s="170">
        <v>1506</v>
      </c>
      <c r="N28" s="82"/>
    </row>
    <row r="29" spans="1:14" ht="14.4" customHeight="1">
      <c r="A29" s="929"/>
      <c r="B29" s="927"/>
      <c r="C29" s="808">
        <f>IF($M$19&gt;2,"-",$M$29+100*($M$19-1))</f>
        <v>1507</v>
      </c>
      <c r="D29" s="808"/>
      <c r="E29" s="771">
        <f>IF($M$19&gt;4,"-",$M$29+100*($M$19-1))</f>
        <v>1507</v>
      </c>
      <c r="F29" s="857"/>
      <c r="G29" s="771">
        <f t="shared" si="0"/>
        <v>4307</v>
      </c>
      <c r="H29" s="772"/>
      <c r="I29" s="771">
        <f t="shared" si="1"/>
        <v>1507</v>
      </c>
      <c r="J29" s="857"/>
      <c r="K29" s="771">
        <f t="shared" si="2"/>
        <v>4307</v>
      </c>
      <c r="L29" s="772"/>
      <c r="M29" s="170">
        <v>1507</v>
      </c>
      <c r="N29" s="82"/>
    </row>
    <row r="30" spans="1:14" ht="14.4" customHeight="1">
      <c r="A30" s="928">
        <v>10</v>
      </c>
      <c r="B30" s="930" t="s">
        <v>247</v>
      </c>
      <c r="C30" s="767">
        <f>IF($M$19&gt;2,"-",$M$30+100*($M$19-1))</f>
        <v>1508</v>
      </c>
      <c r="D30" s="767"/>
      <c r="E30" s="768">
        <f>IF($M$19&gt;4,"-",$M$30+100*($M$19-1))</f>
        <v>1508</v>
      </c>
      <c r="F30" s="837"/>
      <c r="G30" s="768">
        <f t="shared" si="0"/>
        <v>4308</v>
      </c>
      <c r="H30" s="769"/>
      <c r="I30" s="768">
        <f t="shared" si="1"/>
        <v>1508</v>
      </c>
      <c r="J30" s="837"/>
      <c r="K30" s="768">
        <f t="shared" si="2"/>
        <v>4308</v>
      </c>
      <c r="L30" s="769"/>
      <c r="M30" s="170">
        <v>1508</v>
      </c>
      <c r="N30" s="82"/>
    </row>
    <row r="31" spans="1:14" ht="14.4" customHeight="1">
      <c r="A31" s="929"/>
      <c r="B31" s="931"/>
      <c r="C31" s="762">
        <f>IF($M$19&gt;2,"-",$M$31+100*($M$19-1))</f>
        <v>1509</v>
      </c>
      <c r="D31" s="762"/>
      <c r="E31" s="763">
        <f>IF($M$19&gt;4,"-",$M$31+100*($M$19-1))</f>
        <v>1509</v>
      </c>
      <c r="F31" s="852"/>
      <c r="G31" s="763">
        <f t="shared" si="0"/>
        <v>4309</v>
      </c>
      <c r="H31" s="764"/>
      <c r="I31" s="763">
        <f t="shared" si="1"/>
        <v>1509</v>
      </c>
      <c r="J31" s="852"/>
      <c r="K31" s="763">
        <f t="shared" si="2"/>
        <v>4309</v>
      </c>
      <c r="L31" s="764"/>
      <c r="M31" s="170">
        <v>1509</v>
      </c>
      <c r="N31" s="82"/>
    </row>
    <row r="32" spans="1:14" ht="14.4" customHeight="1">
      <c r="A32" s="928">
        <v>11</v>
      </c>
      <c r="B32" s="926" t="s">
        <v>248</v>
      </c>
      <c r="C32" s="752">
        <f>IF($M$19&gt;2,"-",$M$32+100*($M$19-1))</f>
        <v>1510</v>
      </c>
      <c r="D32" s="752"/>
      <c r="E32" s="765">
        <f>IF($M$19&gt;4,"-",$M$32+100*($M$19-1))</f>
        <v>1510</v>
      </c>
      <c r="F32" s="821"/>
      <c r="G32" s="765">
        <f t="shared" si="0"/>
        <v>4310</v>
      </c>
      <c r="H32" s="766"/>
      <c r="I32" s="765">
        <f t="shared" si="1"/>
        <v>1510</v>
      </c>
      <c r="J32" s="821"/>
      <c r="K32" s="765">
        <f t="shared" si="2"/>
        <v>4310</v>
      </c>
      <c r="L32" s="766"/>
      <c r="M32" s="170">
        <v>1510</v>
      </c>
      <c r="N32" s="82"/>
    </row>
    <row r="33" spans="1:14" ht="14.4" customHeight="1">
      <c r="A33" s="929"/>
      <c r="B33" s="927"/>
      <c r="C33" s="808">
        <f>IF($M$19&gt;2,"-",$M$33+100*($M$19-1))</f>
        <v>1511</v>
      </c>
      <c r="D33" s="808"/>
      <c r="E33" s="771">
        <f>IF($M$19&gt;4,"-",$M$33+100*($M$19-1))</f>
        <v>1511</v>
      </c>
      <c r="F33" s="857"/>
      <c r="G33" s="771">
        <f t="shared" si="0"/>
        <v>4311</v>
      </c>
      <c r="H33" s="772"/>
      <c r="I33" s="771">
        <f t="shared" si="1"/>
        <v>1511</v>
      </c>
      <c r="J33" s="857"/>
      <c r="K33" s="771">
        <f t="shared" si="2"/>
        <v>4311</v>
      </c>
      <c r="L33" s="772"/>
      <c r="M33" s="170">
        <v>1511</v>
      </c>
      <c r="N33" s="82"/>
    </row>
    <row r="34" spans="1:14" ht="14.4" customHeight="1">
      <c r="A34" s="221">
        <v>12</v>
      </c>
      <c r="B34" s="213" t="s">
        <v>249</v>
      </c>
      <c r="C34" s="751">
        <f>IF($M$19&gt;2,"-",$M$34+100*($M$19-1))</f>
        <v>1512</v>
      </c>
      <c r="D34" s="751"/>
      <c r="E34" s="744">
        <f>IF($M$19&gt;4,"-",$M$34+100*($M$19-1))</f>
        <v>1512</v>
      </c>
      <c r="F34" s="851"/>
      <c r="G34" s="744">
        <f t="shared" si="0"/>
        <v>4312</v>
      </c>
      <c r="H34" s="745"/>
      <c r="I34" s="744">
        <f t="shared" si="1"/>
        <v>1512</v>
      </c>
      <c r="J34" s="851"/>
      <c r="K34" s="744">
        <f t="shared" si="2"/>
        <v>4312</v>
      </c>
      <c r="L34" s="745"/>
      <c r="M34" s="170">
        <v>1512</v>
      </c>
      <c r="N34" s="82"/>
    </row>
    <row r="35" spans="1:14" ht="14.4" customHeight="1">
      <c r="A35" s="221">
        <v>13</v>
      </c>
      <c r="B35" s="216" t="s">
        <v>250</v>
      </c>
      <c r="C35" s="733">
        <f>IF($M$19&gt;2,"-",$M$35+100*($M$19-1))</f>
        <v>1513</v>
      </c>
      <c r="D35" s="733"/>
      <c r="E35" s="749">
        <f>IF($M$19&gt;4,"-",$M$35+100*($M$19-1))</f>
        <v>1513</v>
      </c>
      <c r="F35" s="795"/>
      <c r="G35" s="749">
        <f t="shared" si="0"/>
        <v>4313</v>
      </c>
      <c r="H35" s="750"/>
      <c r="I35" s="749">
        <f t="shared" si="1"/>
        <v>1513</v>
      </c>
      <c r="J35" s="795"/>
      <c r="K35" s="749">
        <f t="shared" si="2"/>
        <v>4313</v>
      </c>
      <c r="L35" s="750"/>
      <c r="M35" s="170">
        <v>1513</v>
      </c>
      <c r="N35" s="82"/>
    </row>
    <row r="36" spans="1:14" ht="14.4" customHeight="1">
      <c r="A36" s="928">
        <v>14</v>
      </c>
      <c r="B36" s="930" t="s">
        <v>303</v>
      </c>
      <c r="C36" s="767">
        <f>IF($M$19&gt;2,"-",$M$36+100*($M$19-1))</f>
        <v>1514</v>
      </c>
      <c r="D36" s="767"/>
      <c r="E36" s="768">
        <f>IF($M$19&gt;4,"-",$M$36+100*($M$19-1))</f>
        <v>1514</v>
      </c>
      <c r="F36" s="837"/>
      <c r="G36" s="768">
        <f t="shared" si="0"/>
        <v>4314</v>
      </c>
      <c r="H36" s="769"/>
      <c r="I36" s="768">
        <f t="shared" si="1"/>
        <v>1514</v>
      </c>
      <c r="J36" s="837"/>
      <c r="K36" s="768">
        <f t="shared" si="2"/>
        <v>4314</v>
      </c>
      <c r="L36" s="769"/>
      <c r="M36" s="170">
        <v>1514</v>
      </c>
      <c r="N36" s="82"/>
    </row>
    <row r="37" spans="1:14" ht="14.4" customHeight="1">
      <c r="A37" s="929"/>
      <c r="B37" s="931"/>
      <c r="C37" s="762">
        <f>IF($M$19&gt;2,"-",$M$37+100*($M$19-1))</f>
        <v>1515</v>
      </c>
      <c r="D37" s="762"/>
      <c r="E37" s="763">
        <f>IF($M$19&gt;4,"-",$M$37+100*($M$19-1))</f>
        <v>1515</v>
      </c>
      <c r="F37" s="852"/>
      <c r="G37" s="763">
        <f t="shared" si="0"/>
        <v>4315</v>
      </c>
      <c r="H37" s="764"/>
      <c r="I37" s="763">
        <f t="shared" si="1"/>
        <v>1515</v>
      </c>
      <c r="J37" s="852"/>
      <c r="K37" s="763">
        <f t="shared" si="2"/>
        <v>4315</v>
      </c>
      <c r="L37" s="764"/>
      <c r="M37" s="170">
        <v>1515</v>
      </c>
      <c r="N37" s="82"/>
    </row>
    <row r="38" spans="1:14" ht="14.4" customHeight="1">
      <c r="A38" s="221">
        <v>15</v>
      </c>
      <c r="B38" s="216" t="s">
        <v>304</v>
      </c>
      <c r="C38" s="733">
        <f>IF($M$19&gt;2,"-",$M$38+100*($M$19-1))</f>
        <v>1516</v>
      </c>
      <c r="D38" s="733"/>
      <c r="E38" s="749">
        <f>IF($M$19&gt;4,"-",$M$38+100*($M$19-1))</f>
        <v>1516</v>
      </c>
      <c r="F38" s="795"/>
      <c r="G38" s="749">
        <f t="shared" si="0"/>
        <v>4316</v>
      </c>
      <c r="H38" s="750"/>
      <c r="I38" s="749">
        <f t="shared" si="1"/>
        <v>1516</v>
      </c>
      <c r="J38" s="795"/>
      <c r="K38" s="749">
        <f t="shared" si="2"/>
        <v>4316</v>
      </c>
      <c r="L38" s="750"/>
      <c r="M38" s="170">
        <v>1516</v>
      </c>
      <c r="N38" s="82"/>
    </row>
    <row r="39" spans="1:14" ht="14.4" customHeight="1">
      <c r="A39" s="221">
        <v>16</v>
      </c>
      <c r="B39" s="213" t="s">
        <v>305</v>
      </c>
      <c r="C39" s="751">
        <f>IF($M$19&gt;2,"-",$M$39+100*($M$19-1))</f>
        <v>1517</v>
      </c>
      <c r="D39" s="751"/>
      <c r="E39" s="744">
        <f>IF($M$19&gt;4,"-",$M$39+100*($M$19-1))</f>
        <v>1517</v>
      </c>
      <c r="F39" s="851"/>
      <c r="G39" s="744">
        <f t="shared" si="0"/>
        <v>4317</v>
      </c>
      <c r="H39" s="745"/>
      <c r="I39" s="744">
        <f t="shared" si="1"/>
        <v>1517</v>
      </c>
      <c r="J39" s="851"/>
      <c r="K39" s="744">
        <f t="shared" si="2"/>
        <v>4317</v>
      </c>
      <c r="L39" s="745"/>
      <c r="M39" s="170">
        <v>1517</v>
      </c>
      <c r="N39" s="82"/>
    </row>
    <row r="40" spans="1:14" ht="14.4" customHeight="1">
      <c r="A40" s="928">
        <v>17</v>
      </c>
      <c r="B40" s="926" t="s">
        <v>306</v>
      </c>
      <c r="C40" s="752">
        <f>IF($M$19&gt;2,"-",$M$40+100*($M$19-1))</f>
        <v>1518</v>
      </c>
      <c r="D40" s="752"/>
      <c r="E40" s="765">
        <f>IF($M$19&gt;4,"-",$M$40+100*($M$19-1))</f>
        <v>1518</v>
      </c>
      <c r="F40" s="821"/>
      <c r="G40" s="765">
        <f t="shared" si="0"/>
        <v>4318</v>
      </c>
      <c r="H40" s="766"/>
      <c r="I40" s="765">
        <f t="shared" si="1"/>
        <v>1518</v>
      </c>
      <c r="J40" s="821"/>
      <c r="K40" s="765">
        <f t="shared" si="2"/>
        <v>4318</v>
      </c>
      <c r="L40" s="766"/>
      <c r="M40" s="170">
        <v>1518</v>
      </c>
      <c r="N40" s="82"/>
    </row>
    <row r="41" spans="1:14" ht="14.4" customHeight="1">
      <c r="A41" s="929"/>
      <c r="B41" s="927"/>
      <c r="C41" s="808">
        <f>IF($M$19&gt;2,"-",$M$41+100*($M$19-1))</f>
        <v>1519</v>
      </c>
      <c r="D41" s="808"/>
      <c r="E41" s="771">
        <f>IF($M$19&gt;4,"-",$M$41+100*($M$19-1))</f>
        <v>1519</v>
      </c>
      <c r="F41" s="857"/>
      <c r="G41" s="771">
        <f t="shared" si="0"/>
        <v>4319</v>
      </c>
      <c r="H41" s="772"/>
      <c r="I41" s="771">
        <f t="shared" si="1"/>
        <v>1519</v>
      </c>
      <c r="J41" s="857"/>
      <c r="K41" s="771">
        <f t="shared" si="2"/>
        <v>4319</v>
      </c>
      <c r="L41" s="772"/>
      <c r="M41" s="170">
        <v>1519</v>
      </c>
      <c r="N41" s="82"/>
    </row>
    <row r="42" spans="1:14" ht="14.4" customHeight="1">
      <c r="A42" s="221">
        <v>18</v>
      </c>
      <c r="B42" s="213" t="s">
        <v>307</v>
      </c>
      <c r="C42" s="751">
        <f>IF($M$19&gt;2,"-",$M$42+100*($M$19-1))</f>
        <v>1520</v>
      </c>
      <c r="D42" s="751"/>
      <c r="E42" s="744">
        <f>IF($M$19&gt;4,"-",$M$42+100*($M$19-1))</f>
        <v>1520</v>
      </c>
      <c r="F42" s="851"/>
      <c r="G42" s="744">
        <f t="shared" si="0"/>
        <v>4320</v>
      </c>
      <c r="H42" s="745"/>
      <c r="I42" s="744">
        <f t="shared" si="1"/>
        <v>1520</v>
      </c>
      <c r="J42" s="851"/>
      <c r="K42" s="744">
        <f t="shared" si="2"/>
        <v>4320</v>
      </c>
      <c r="L42" s="745"/>
      <c r="M42" s="170">
        <v>1520</v>
      </c>
      <c r="N42" s="82"/>
    </row>
    <row r="43" spans="1:14" ht="14.4" customHeight="1">
      <c r="A43" s="221">
        <v>19</v>
      </c>
      <c r="B43" s="216" t="s">
        <v>308</v>
      </c>
      <c r="C43" s="733">
        <f>IF($M$19&gt;2,"-",$M$43+100*($M$19-1))</f>
        <v>1521</v>
      </c>
      <c r="D43" s="733"/>
      <c r="E43" s="749">
        <f>IF($M$19&gt;4,"-",$M$43+100*($M$19-1))</f>
        <v>1521</v>
      </c>
      <c r="F43" s="795"/>
      <c r="G43" s="749">
        <f t="shared" si="0"/>
        <v>4321</v>
      </c>
      <c r="H43" s="750"/>
      <c r="I43" s="749">
        <f t="shared" si="1"/>
        <v>1521</v>
      </c>
      <c r="J43" s="795"/>
      <c r="K43" s="749">
        <f t="shared" si="2"/>
        <v>4321</v>
      </c>
      <c r="L43" s="750"/>
      <c r="M43" s="170">
        <v>1521</v>
      </c>
      <c r="N43" s="82"/>
    </row>
    <row r="44" spans="1:14" ht="14.4" customHeight="1">
      <c r="A44" s="928">
        <v>20</v>
      </c>
      <c r="B44" s="930" t="s">
        <v>309</v>
      </c>
      <c r="C44" s="767">
        <f>IF($M$19&gt;2,"-",$M$44+100*($M$19-1))</f>
        <v>1522</v>
      </c>
      <c r="D44" s="767"/>
      <c r="E44" s="768">
        <f>IF($M$19&gt;4,"-",$M$44+100*($M$19-1))</f>
        <v>1522</v>
      </c>
      <c r="F44" s="837"/>
      <c r="G44" s="768">
        <f t="shared" si="0"/>
        <v>4322</v>
      </c>
      <c r="H44" s="769"/>
      <c r="I44" s="768">
        <f t="shared" si="1"/>
        <v>1522</v>
      </c>
      <c r="J44" s="837"/>
      <c r="K44" s="768">
        <f t="shared" si="2"/>
        <v>4322</v>
      </c>
      <c r="L44" s="769"/>
      <c r="M44" s="170">
        <v>1522</v>
      </c>
      <c r="N44" s="82"/>
    </row>
    <row r="45" spans="1:14" ht="14.4" customHeight="1">
      <c r="A45" s="929"/>
      <c r="B45" s="931"/>
      <c r="C45" s="762">
        <f>IF($M$19&gt;2,"-",$M$45+100*($M$19-1))</f>
        <v>1523</v>
      </c>
      <c r="D45" s="762"/>
      <c r="E45" s="763">
        <f>IF($M$19&gt;4,"-",$M$45+100*($M$19-1))</f>
        <v>1523</v>
      </c>
      <c r="F45" s="852"/>
      <c r="G45" s="763">
        <f t="shared" si="0"/>
        <v>4323</v>
      </c>
      <c r="H45" s="764"/>
      <c r="I45" s="763">
        <f t="shared" si="1"/>
        <v>1523</v>
      </c>
      <c r="J45" s="852"/>
      <c r="K45" s="763">
        <f t="shared" si="2"/>
        <v>4323</v>
      </c>
      <c r="L45" s="764"/>
      <c r="M45" s="170">
        <v>1523</v>
      </c>
      <c r="N45" s="82"/>
    </row>
    <row r="46" spans="1:14" ht="14.4" customHeight="1">
      <c r="A46" s="221">
        <v>21</v>
      </c>
      <c r="B46" s="216" t="s">
        <v>310</v>
      </c>
      <c r="C46" s="733">
        <f>IF($M$19&gt;2,"-",$M$46+100*($M$19-1))</f>
        <v>1524</v>
      </c>
      <c r="D46" s="733"/>
      <c r="E46" s="749">
        <f>IF($M$19&gt;4,"-",$M$46+100*($M$19-1))</f>
        <v>1524</v>
      </c>
      <c r="F46" s="795"/>
      <c r="G46" s="749">
        <f t="shared" si="0"/>
        <v>4324</v>
      </c>
      <c r="H46" s="750"/>
      <c r="I46" s="749">
        <f t="shared" si="1"/>
        <v>1524</v>
      </c>
      <c r="J46" s="795"/>
      <c r="K46" s="749">
        <f t="shared" si="2"/>
        <v>4324</v>
      </c>
      <c r="L46" s="750"/>
      <c r="M46" s="170">
        <v>1524</v>
      </c>
      <c r="N46" s="82"/>
    </row>
    <row r="47" spans="1:14" ht="14.4" customHeight="1">
      <c r="A47" s="221">
        <v>22</v>
      </c>
      <c r="B47" s="213" t="s">
        <v>251</v>
      </c>
      <c r="C47" s="751">
        <f>IF($M$19&gt;2,"-",$M$47+100*($M$19-1))</f>
        <v>1525</v>
      </c>
      <c r="D47" s="751"/>
      <c r="E47" s="744">
        <f>IF($M$19&gt;4,"-",$M$47+100*($M$19-1))</f>
        <v>1525</v>
      </c>
      <c r="F47" s="851"/>
      <c r="G47" s="744">
        <f t="shared" si="0"/>
        <v>4325</v>
      </c>
      <c r="H47" s="745"/>
      <c r="I47" s="744">
        <f t="shared" si="1"/>
        <v>1525</v>
      </c>
      <c r="J47" s="851"/>
      <c r="K47" s="744">
        <f t="shared" si="2"/>
        <v>4325</v>
      </c>
      <c r="L47" s="745"/>
      <c r="M47" s="170">
        <v>1525</v>
      </c>
      <c r="N47" s="82"/>
    </row>
    <row r="48" spans="1:14" ht="14.4" customHeight="1">
      <c r="A48" s="928">
        <v>23</v>
      </c>
      <c r="B48" s="926" t="s">
        <v>311</v>
      </c>
      <c r="C48" s="752">
        <f>IF($M$19&gt;2,"-",$M$48+100*($M$19-1))</f>
        <v>1526</v>
      </c>
      <c r="D48" s="752"/>
      <c r="E48" s="765">
        <f>IF($M$19&gt;4,"-",$M$48+100*($M$19-1))</f>
        <v>1526</v>
      </c>
      <c r="F48" s="821"/>
      <c r="G48" s="765">
        <f t="shared" si="0"/>
        <v>4326</v>
      </c>
      <c r="H48" s="766"/>
      <c r="I48" s="765">
        <f t="shared" si="1"/>
        <v>1526</v>
      </c>
      <c r="J48" s="821"/>
      <c r="K48" s="765">
        <f t="shared" si="2"/>
        <v>4326</v>
      </c>
      <c r="L48" s="766"/>
      <c r="M48" s="170">
        <v>1526</v>
      </c>
      <c r="N48" s="82"/>
    </row>
    <row r="49" spans="1:18" ht="14.4" customHeight="1">
      <c r="A49" s="929"/>
      <c r="B49" s="927"/>
      <c r="C49" s="808">
        <f>IF($M$19&gt;2,"-",$M$49+100*($M$19-1))</f>
        <v>1527</v>
      </c>
      <c r="D49" s="808"/>
      <c r="E49" s="771">
        <f>IF($M$19&gt;4,"-",$M$49+100*($M$19-1))</f>
        <v>1527</v>
      </c>
      <c r="F49" s="857"/>
      <c r="G49" s="771">
        <f t="shared" si="0"/>
        <v>4327</v>
      </c>
      <c r="H49" s="772"/>
      <c r="I49" s="771">
        <f t="shared" si="1"/>
        <v>1527</v>
      </c>
      <c r="J49" s="857"/>
      <c r="K49" s="771">
        <f t="shared" si="2"/>
        <v>4327</v>
      </c>
      <c r="L49" s="772"/>
      <c r="M49" s="170">
        <v>1527</v>
      </c>
      <c r="N49" s="82"/>
    </row>
    <row r="50" spans="1:18" ht="14.4" customHeight="1">
      <c r="A50" s="221">
        <v>24</v>
      </c>
      <c r="B50" s="213" t="s">
        <v>252</v>
      </c>
      <c r="C50" s="751">
        <f>IF($M$19&gt;2,"-",$M$50+100*($M$19-1))</f>
        <v>1528</v>
      </c>
      <c r="D50" s="751"/>
      <c r="E50" s="744">
        <f>IF($M$19&gt;4,"-",$M$50+100*($M$19-1))</f>
        <v>1528</v>
      </c>
      <c r="F50" s="851"/>
      <c r="G50" s="744">
        <f t="shared" si="0"/>
        <v>4328</v>
      </c>
      <c r="H50" s="745"/>
      <c r="I50" s="744">
        <f t="shared" si="1"/>
        <v>1528</v>
      </c>
      <c r="J50" s="851"/>
      <c r="K50" s="744">
        <f t="shared" si="2"/>
        <v>4328</v>
      </c>
      <c r="L50" s="745"/>
      <c r="M50" s="170">
        <v>1528</v>
      </c>
      <c r="N50" s="82"/>
    </row>
    <row r="51" spans="1:18" ht="14.4" customHeight="1">
      <c r="A51" s="928">
        <v>25</v>
      </c>
      <c r="B51" s="926" t="s">
        <v>253</v>
      </c>
      <c r="C51" s="765">
        <f>IF($M$19&gt;2,"-",M52+100*($M$19-1))</f>
        <v>1530</v>
      </c>
      <c r="D51" s="821"/>
      <c r="E51" s="765">
        <f>IF($M$19&gt;4,"-",M52+100*($M$19-1))</f>
        <v>1530</v>
      </c>
      <c r="F51" s="821"/>
      <c r="G51" s="765">
        <f>$M52+100*($M$19-1)+2800</f>
        <v>4330</v>
      </c>
      <c r="H51" s="766"/>
      <c r="I51" s="765">
        <f>IF($M$19&gt;4,"-",M52+100*($M$19-1))</f>
        <v>1530</v>
      </c>
      <c r="J51" s="821"/>
      <c r="K51" s="765">
        <f>M52+100*($M$19-1)+2800</f>
        <v>4330</v>
      </c>
      <c r="L51" s="766"/>
      <c r="M51" s="170">
        <v>1529</v>
      </c>
      <c r="N51" s="82"/>
    </row>
    <row r="52" spans="1:18" ht="14.4" customHeight="1">
      <c r="A52" s="929"/>
      <c r="B52" s="927"/>
      <c r="C52" s="771">
        <f>IF($M$19&gt;2,"-",M53+100*($M$19-1))</f>
        <v>1531</v>
      </c>
      <c r="D52" s="857"/>
      <c r="E52" s="771">
        <f>IF($M$19&gt;4,"-",M53+100*($M$19-1))</f>
        <v>1531</v>
      </c>
      <c r="F52" s="857"/>
      <c r="G52" s="771">
        <f>$M53+100*($M$19-1)+2800</f>
        <v>4331</v>
      </c>
      <c r="H52" s="772"/>
      <c r="I52" s="771">
        <f>IF($M$19&gt;4,"-",M53+100*($M$19-1))</f>
        <v>1531</v>
      </c>
      <c r="J52" s="857"/>
      <c r="K52" s="771">
        <f>M53+100*($M$19-1)+2800</f>
        <v>4331</v>
      </c>
      <c r="L52" s="772"/>
      <c r="M52" s="170">
        <v>1530</v>
      </c>
      <c r="N52" s="82"/>
    </row>
    <row r="53" spans="1:18" ht="14.4" customHeight="1">
      <c r="A53" s="221">
        <v>26</v>
      </c>
      <c r="B53" s="213" t="s">
        <v>312</v>
      </c>
      <c r="C53" s="762">
        <f>IF($M$19&gt;2,"-",M54+100*($M$19-1))</f>
        <v>1532</v>
      </c>
      <c r="D53" s="762"/>
      <c r="E53" s="744">
        <f>IF($M$19&gt;4,"-",M54+100*($M$19-1))</f>
        <v>1532</v>
      </c>
      <c r="F53" s="851"/>
      <c r="G53" s="744">
        <f>$M54+100*($M$19-1)+2800</f>
        <v>4332</v>
      </c>
      <c r="H53" s="745"/>
      <c r="I53" s="744">
        <f>IF($M$19&gt;4,"-",M54+100*($M$19-1))</f>
        <v>1532</v>
      </c>
      <c r="J53" s="851"/>
      <c r="K53" s="744">
        <f>M54+100*($M$19-1)+2800</f>
        <v>4332</v>
      </c>
      <c r="L53" s="745"/>
      <c r="M53" s="170">
        <v>1531</v>
      </c>
      <c r="N53" s="82"/>
    </row>
    <row r="54" spans="1:18" ht="14.4" customHeight="1">
      <c r="A54" s="928">
        <v>27</v>
      </c>
      <c r="B54" s="926" t="s">
        <v>254</v>
      </c>
      <c r="C54" s="752">
        <f>IF($M$19&gt;2,"-",M56+100*($M$19-1))</f>
        <v>1534</v>
      </c>
      <c r="D54" s="752"/>
      <c r="E54" s="765">
        <f>IF($M$19&gt;4,"-",M56+100*($M$19-1))</f>
        <v>1534</v>
      </c>
      <c r="F54" s="821"/>
      <c r="G54" s="765">
        <f t="shared" ref="G54:G59" si="3">$M56+100*($M$19-1)+2800</f>
        <v>4334</v>
      </c>
      <c r="H54" s="766"/>
      <c r="I54" s="765">
        <f>IF($M$19&gt;4,"-",M56+100*($M$19-1))</f>
        <v>1534</v>
      </c>
      <c r="J54" s="821"/>
      <c r="K54" s="765">
        <f t="shared" ref="K54:K59" si="4">M56+100*($M$19-1)+2800</f>
        <v>4334</v>
      </c>
      <c r="L54" s="766"/>
      <c r="M54" s="170">
        <v>1532</v>
      </c>
      <c r="N54" s="82"/>
    </row>
    <row r="55" spans="1:18" ht="14.4" customHeight="1">
      <c r="A55" s="929"/>
      <c r="B55" s="927"/>
      <c r="C55" s="808">
        <f>IF($M$19&gt;2,"-",M57+100*($M$19-1))</f>
        <v>1535</v>
      </c>
      <c r="D55" s="808"/>
      <c r="E55" s="771">
        <f>IF($M$19&gt;4,"-",M57+100*($M$19-1))</f>
        <v>1535</v>
      </c>
      <c r="F55" s="857"/>
      <c r="G55" s="771">
        <f t="shared" si="3"/>
        <v>4335</v>
      </c>
      <c r="H55" s="772"/>
      <c r="I55" s="771">
        <f>IF($M$19&gt;4,"-",M57+100*($M$19-1))</f>
        <v>1535</v>
      </c>
      <c r="J55" s="857"/>
      <c r="K55" s="771">
        <f t="shared" si="4"/>
        <v>4335</v>
      </c>
      <c r="L55" s="772"/>
      <c r="M55" s="170">
        <v>1533</v>
      </c>
      <c r="N55" s="82"/>
    </row>
    <row r="56" spans="1:18" ht="14.4" customHeight="1">
      <c r="A56" s="928">
        <v>28</v>
      </c>
      <c r="B56" s="930" t="s">
        <v>255</v>
      </c>
      <c r="C56" s="767">
        <f>IF($M$19&gt;2,"-",M58+100*($M$19-1))</f>
        <v>1536</v>
      </c>
      <c r="D56" s="767"/>
      <c r="E56" s="768">
        <f>IF($M$19&gt;4,"-",M58+100*($M$19-1))</f>
        <v>1536</v>
      </c>
      <c r="F56" s="837"/>
      <c r="G56" s="768">
        <f t="shared" si="3"/>
        <v>4336</v>
      </c>
      <c r="H56" s="769"/>
      <c r="I56" s="768">
        <f>IF($M$19&gt;4,"-",M58+100*($M$19-1))</f>
        <v>1536</v>
      </c>
      <c r="J56" s="837"/>
      <c r="K56" s="768">
        <f t="shared" si="4"/>
        <v>4336</v>
      </c>
      <c r="L56" s="769"/>
      <c r="M56" s="170">
        <v>1534</v>
      </c>
      <c r="N56" s="82"/>
    </row>
    <row r="57" spans="1:18" ht="14.4" customHeight="1">
      <c r="A57" s="929"/>
      <c r="B57" s="931"/>
      <c r="C57" s="762">
        <f>IF($M$19&gt;2,"-",M59+100*($M$19-1))</f>
        <v>1537</v>
      </c>
      <c r="D57" s="762"/>
      <c r="E57" s="763">
        <f>IF($M$19&gt;4,"-",M59+100*($M$19-1))</f>
        <v>1537</v>
      </c>
      <c r="F57" s="852"/>
      <c r="G57" s="763">
        <f t="shared" si="3"/>
        <v>4337</v>
      </c>
      <c r="H57" s="764"/>
      <c r="I57" s="763">
        <f>IF($M$19&gt;4,"-",M59+100*($M$19-1))</f>
        <v>1537</v>
      </c>
      <c r="J57" s="852"/>
      <c r="K57" s="763">
        <f t="shared" si="4"/>
        <v>4337</v>
      </c>
      <c r="L57" s="764"/>
      <c r="M57" s="170">
        <v>1535</v>
      </c>
      <c r="N57" s="82"/>
    </row>
    <row r="58" spans="1:18" ht="14.4" customHeight="1">
      <c r="A58" s="221">
        <v>29</v>
      </c>
      <c r="B58" s="216" t="s">
        <v>313</v>
      </c>
      <c r="C58" s="808">
        <f>IF($M$19&gt;2,"-",M60+100*($M$19-1))</f>
        <v>1538</v>
      </c>
      <c r="D58" s="808"/>
      <c r="E58" s="749">
        <f>IF($M$19&gt;4,"-",M60+100*($M$19-1))</f>
        <v>1538</v>
      </c>
      <c r="F58" s="795"/>
      <c r="G58" s="749">
        <f t="shared" si="3"/>
        <v>4338</v>
      </c>
      <c r="H58" s="750"/>
      <c r="I58" s="749">
        <f>IF($M$19&gt;4,"-",M60+100*($M$19-1))</f>
        <v>1538</v>
      </c>
      <c r="J58" s="795"/>
      <c r="K58" s="749">
        <f t="shared" si="4"/>
        <v>4338</v>
      </c>
      <c r="L58" s="750"/>
      <c r="M58" s="170">
        <v>1536</v>
      </c>
      <c r="N58" s="82"/>
    </row>
    <row r="59" spans="1:18" ht="14.4" customHeight="1">
      <c r="A59" s="221">
        <v>43</v>
      </c>
      <c r="B59" s="213" t="s">
        <v>256</v>
      </c>
      <c r="C59" s="737" t="s">
        <v>314</v>
      </c>
      <c r="D59" s="742"/>
      <c r="E59" s="737" t="s">
        <v>314</v>
      </c>
      <c r="F59" s="742"/>
      <c r="G59" s="744">
        <f t="shared" si="3"/>
        <v>4339</v>
      </c>
      <c r="H59" s="745"/>
      <c r="I59" s="737" t="s">
        <v>314</v>
      </c>
      <c r="J59" s="742"/>
      <c r="K59" s="744">
        <f t="shared" si="4"/>
        <v>4339</v>
      </c>
      <c r="L59" s="745"/>
      <c r="M59" s="170">
        <v>1537</v>
      </c>
      <c r="N59" s="82"/>
    </row>
    <row r="60" spans="1:18" ht="14.4" customHeight="1">
      <c r="A60" s="928">
        <v>30</v>
      </c>
      <c r="B60" s="229" t="s">
        <v>257</v>
      </c>
      <c r="C60" s="735">
        <f>IF($M$19&gt;2,"-",M62+100*($M$19-1))</f>
        <v>1540</v>
      </c>
      <c r="D60" s="736"/>
      <c r="E60" s="735">
        <f>IF($M$19&gt;4,"-",M62+100*($M$19-1))</f>
        <v>1540</v>
      </c>
      <c r="F60" s="736"/>
      <c r="G60" s="735" t="s">
        <v>314</v>
      </c>
      <c r="H60" s="739"/>
      <c r="I60" s="735">
        <f>IF($M$19&gt;4,"-",M62+100*($M$19-1))</f>
        <v>1540</v>
      </c>
      <c r="J60" s="736"/>
      <c r="K60" s="735" t="s">
        <v>314</v>
      </c>
      <c r="L60" s="739"/>
      <c r="M60" s="170">
        <v>1538</v>
      </c>
      <c r="N60" s="82"/>
    </row>
    <row r="61" spans="1:18" ht="14.4" customHeight="1">
      <c r="A61" s="929"/>
      <c r="B61" s="229" t="s">
        <v>258</v>
      </c>
      <c r="C61" s="735" t="s">
        <v>772</v>
      </c>
      <c r="D61" s="736"/>
      <c r="E61" s="735" t="s">
        <v>772</v>
      </c>
      <c r="F61" s="736"/>
      <c r="G61" s="735">
        <f>$M63+100*($M$19-1)+2800</f>
        <v>4340</v>
      </c>
      <c r="H61" s="739"/>
      <c r="I61" s="735" t="s">
        <v>772</v>
      </c>
      <c r="J61" s="736"/>
      <c r="K61" s="735">
        <f>M63+100*($M$19-1)+2800</f>
        <v>4340</v>
      </c>
      <c r="L61" s="739"/>
      <c r="M61" s="170">
        <v>1539</v>
      </c>
      <c r="N61" s="82"/>
    </row>
    <row r="62" spans="1:18" ht="14.4" customHeight="1">
      <c r="A62" s="928">
        <v>31</v>
      </c>
      <c r="B62" s="230" t="s">
        <v>259</v>
      </c>
      <c r="C62" s="744">
        <f>IF($M$19&gt;2,"-",M64+100*($M$19-1))</f>
        <v>1541</v>
      </c>
      <c r="D62" s="851"/>
      <c r="E62" s="744">
        <f>IF($M$19&gt;4,"-",M64+100*($M$19-1))</f>
        <v>1541</v>
      </c>
      <c r="F62" s="851"/>
      <c r="G62" s="744" t="s">
        <v>314</v>
      </c>
      <c r="H62" s="745"/>
      <c r="I62" s="744">
        <f>IF($M$19&gt;4,"-",M64+100*($M$19-1))</f>
        <v>1541</v>
      </c>
      <c r="J62" s="851"/>
      <c r="K62" s="744" t="s">
        <v>314</v>
      </c>
      <c r="L62" s="745"/>
      <c r="M62" s="170">
        <v>1540</v>
      </c>
      <c r="N62" s="82"/>
    </row>
    <row r="63" spans="1:18" ht="14.4" customHeight="1">
      <c r="A63" s="929"/>
      <c r="B63" s="230" t="s">
        <v>260</v>
      </c>
      <c r="C63" s="737" t="s">
        <v>772</v>
      </c>
      <c r="D63" s="742"/>
      <c r="E63" s="737" t="s">
        <v>772</v>
      </c>
      <c r="F63" s="742"/>
      <c r="G63" s="744">
        <f>$M65+100*($M$19-1)+2800</f>
        <v>4341</v>
      </c>
      <c r="H63" s="745"/>
      <c r="I63" s="737" t="s">
        <v>772</v>
      </c>
      <c r="J63" s="742"/>
      <c r="K63" s="744">
        <f>M65+100*($M$19-1)+2800</f>
        <v>4341</v>
      </c>
      <c r="L63" s="745"/>
      <c r="M63" s="170">
        <v>1540</v>
      </c>
    </row>
    <row r="64" spans="1:18" ht="14.4" customHeight="1">
      <c r="A64" s="928">
        <v>32</v>
      </c>
      <c r="B64" s="229" t="s">
        <v>261</v>
      </c>
      <c r="C64" s="749">
        <f>IF($M$19&gt;2,"-",M66+100*($M$19-1))</f>
        <v>1542</v>
      </c>
      <c r="D64" s="795"/>
      <c r="E64" s="749">
        <f>IF($M$19&gt;4,"-",M66+100*($M$19-1))</f>
        <v>1542</v>
      </c>
      <c r="F64" s="795"/>
      <c r="G64" s="749" t="s">
        <v>314</v>
      </c>
      <c r="H64" s="750"/>
      <c r="I64" s="749">
        <f>IF($M$19&gt;4,"-",M66+100*($M$19-1))</f>
        <v>1542</v>
      </c>
      <c r="J64" s="795"/>
      <c r="K64" s="749" t="s">
        <v>314</v>
      </c>
      <c r="L64" s="750"/>
      <c r="M64" s="170">
        <v>1541</v>
      </c>
      <c r="R64" s="174"/>
    </row>
    <row r="65" spans="1:13" ht="14.4" customHeight="1">
      <c r="A65" s="929"/>
      <c r="B65" s="229" t="s">
        <v>262</v>
      </c>
      <c r="C65" s="735" t="s">
        <v>772</v>
      </c>
      <c r="D65" s="736"/>
      <c r="E65" s="735" t="s">
        <v>772</v>
      </c>
      <c r="F65" s="736"/>
      <c r="G65" s="749">
        <f>$M67+100*($M$19-1)+2800</f>
        <v>4342</v>
      </c>
      <c r="H65" s="750"/>
      <c r="I65" s="735" t="s">
        <v>772</v>
      </c>
      <c r="J65" s="736"/>
      <c r="K65" s="749">
        <f>M67+100*($M$19-1)+2800</f>
        <v>4342</v>
      </c>
      <c r="L65" s="750"/>
      <c r="M65" s="170">
        <v>1541</v>
      </c>
    </row>
    <row r="66" spans="1:13" ht="14.4" customHeight="1">
      <c r="A66" s="928">
        <v>33</v>
      </c>
      <c r="B66" s="230" t="s">
        <v>263</v>
      </c>
      <c r="C66" s="744">
        <f>IF($M$19&gt;2,"-",M68+100*($M$19-1))</f>
        <v>1543</v>
      </c>
      <c r="D66" s="851"/>
      <c r="E66" s="744">
        <f>IF($M$19&gt;4,"-",M68+100*($M$19-1))</f>
        <v>1543</v>
      </c>
      <c r="F66" s="851"/>
      <c r="G66" s="744" t="s">
        <v>314</v>
      </c>
      <c r="H66" s="745"/>
      <c r="I66" s="744">
        <f>IF($M$19&gt;4,"-",M68+100*($M$19-1))</f>
        <v>1543</v>
      </c>
      <c r="J66" s="851"/>
      <c r="K66" s="744" t="s">
        <v>314</v>
      </c>
      <c r="L66" s="745"/>
      <c r="M66" s="170">
        <v>1542</v>
      </c>
    </row>
    <row r="67" spans="1:13" ht="14.4" customHeight="1">
      <c r="A67" s="929"/>
      <c r="B67" s="230" t="s">
        <v>264</v>
      </c>
      <c r="C67" s="737" t="s">
        <v>772</v>
      </c>
      <c r="D67" s="742"/>
      <c r="E67" s="737" t="s">
        <v>772</v>
      </c>
      <c r="F67" s="742"/>
      <c r="G67" s="744">
        <f t="shared" ref="G67:G72" si="5">$M69+100*($M$19-1)+2800</f>
        <v>4343</v>
      </c>
      <c r="H67" s="745"/>
      <c r="I67" s="737" t="s">
        <v>772</v>
      </c>
      <c r="J67" s="742"/>
      <c r="K67" s="744">
        <f t="shared" ref="K67:K72" si="6">M69+100*($M$19-1)+2800</f>
        <v>4343</v>
      </c>
      <c r="L67" s="745"/>
      <c r="M67" s="170">
        <v>1542</v>
      </c>
    </row>
    <row r="68" spans="1:13" ht="14.4" customHeight="1">
      <c r="A68" s="221">
        <v>34</v>
      </c>
      <c r="B68" s="216" t="s">
        <v>265</v>
      </c>
      <c r="C68" s="749">
        <f>IF($M$19&gt;2,"-",M70+100*($M$19-1))</f>
        <v>1544</v>
      </c>
      <c r="D68" s="795"/>
      <c r="E68" s="749">
        <f>IF($M$19&gt;4,"-",M70+100*($M$19-1))</f>
        <v>1544</v>
      </c>
      <c r="F68" s="795"/>
      <c r="G68" s="749">
        <f t="shared" si="5"/>
        <v>4344</v>
      </c>
      <c r="H68" s="750"/>
      <c r="I68" s="749">
        <f>IF($M$19&gt;4,"-",M70+100*($M$19-1))</f>
        <v>1544</v>
      </c>
      <c r="J68" s="795"/>
      <c r="K68" s="749">
        <f t="shared" si="6"/>
        <v>4344</v>
      </c>
      <c r="L68" s="750"/>
      <c r="M68" s="170">
        <v>1543</v>
      </c>
    </row>
    <row r="69" spans="1:13" ht="14.4" customHeight="1">
      <c r="A69" s="221">
        <v>35</v>
      </c>
      <c r="B69" s="213" t="s">
        <v>266</v>
      </c>
      <c r="C69" s="744">
        <f>IF($M$19&gt;2,"-",M71+100*($M$19-1))</f>
        <v>1545</v>
      </c>
      <c r="D69" s="851"/>
      <c r="E69" s="744">
        <f>IF($M$19&gt;4,"-",M71+100*($M$19-1))</f>
        <v>1545</v>
      </c>
      <c r="F69" s="851"/>
      <c r="G69" s="744">
        <f t="shared" si="5"/>
        <v>4345</v>
      </c>
      <c r="H69" s="745"/>
      <c r="I69" s="744">
        <f>IF($M$19&gt;4,"-",M71+100*($M$19-1))</f>
        <v>1545</v>
      </c>
      <c r="J69" s="851"/>
      <c r="K69" s="744">
        <f t="shared" si="6"/>
        <v>4345</v>
      </c>
      <c r="L69" s="745"/>
      <c r="M69" s="170">
        <v>1543</v>
      </c>
    </row>
    <row r="70" spans="1:13" ht="14.4" customHeight="1">
      <c r="A70" s="221">
        <v>36</v>
      </c>
      <c r="B70" s="216" t="s">
        <v>267</v>
      </c>
      <c r="C70" s="749">
        <f>IF($M$19&gt;2,"-",M72+100*($M$19-1))</f>
        <v>1546</v>
      </c>
      <c r="D70" s="795"/>
      <c r="E70" s="749">
        <f>IF($M$19&gt;4,"-",M72+100*($M$19-1))</f>
        <v>1546</v>
      </c>
      <c r="F70" s="795"/>
      <c r="G70" s="749">
        <f t="shared" si="5"/>
        <v>4346</v>
      </c>
      <c r="H70" s="750"/>
      <c r="I70" s="749">
        <f>IF($M$19&gt;4,"-",M72+100*($M$19-1))</f>
        <v>1546</v>
      </c>
      <c r="J70" s="795"/>
      <c r="K70" s="749">
        <f t="shared" si="6"/>
        <v>4346</v>
      </c>
      <c r="L70" s="750"/>
      <c r="M70" s="170">
        <v>1544</v>
      </c>
    </row>
    <row r="71" spans="1:13" ht="14.4" customHeight="1">
      <c r="A71" s="221">
        <v>37</v>
      </c>
      <c r="B71" s="213" t="s">
        <v>315</v>
      </c>
      <c r="C71" s="744">
        <f>IF($M$19&gt;2,"-",M73+100*($M$19-1))</f>
        <v>1547</v>
      </c>
      <c r="D71" s="851"/>
      <c r="E71" s="744">
        <f>IF($M$19&gt;4,"-",M73+100*($M$19-1))</f>
        <v>1547</v>
      </c>
      <c r="F71" s="851"/>
      <c r="G71" s="744">
        <f t="shared" si="5"/>
        <v>4347</v>
      </c>
      <c r="H71" s="745"/>
      <c r="I71" s="744">
        <f>IF($M$19&gt;4,"-",M73+100*($M$19-1))</f>
        <v>1547</v>
      </c>
      <c r="J71" s="851"/>
      <c r="K71" s="744">
        <f t="shared" si="6"/>
        <v>4347</v>
      </c>
      <c r="L71" s="745"/>
      <c r="M71" s="170">
        <v>1545</v>
      </c>
    </row>
    <row r="72" spans="1:13" ht="14.4" customHeight="1">
      <c r="A72" s="221">
        <v>38</v>
      </c>
      <c r="B72" s="216" t="s">
        <v>316</v>
      </c>
      <c r="C72" s="749">
        <f>IF($M$19&gt;2,"-",M74+100*($M$19-1))</f>
        <v>1548</v>
      </c>
      <c r="D72" s="795"/>
      <c r="E72" s="749">
        <f>IF($M$19&gt;4,"-",M74+100*($M$19-1))</f>
        <v>1548</v>
      </c>
      <c r="F72" s="795"/>
      <c r="G72" s="749">
        <f t="shared" si="5"/>
        <v>4348</v>
      </c>
      <c r="H72" s="750"/>
      <c r="I72" s="749">
        <f>IF($M$19&gt;4,"-",M74+100*($M$19-1))</f>
        <v>1548</v>
      </c>
      <c r="J72" s="795"/>
      <c r="K72" s="749">
        <f t="shared" si="6"/>
        <v>4348</v>
      </c>
      <c r="L72" s="750"/>
      <c r="M72" s="170">
        <v>1546</v>
      </c>
    </row>
    <row r="73" spans="1:13" ht="14.4" customHeight="1">
      <c r="A73" s="221">
        <v>39</v>
      </c>
      <c r="B73" s="213" t="s">
        <v>317</v>
      </c>
      <c r="C73" s="744">
        <f>IF($M$19&gt;2,"-",M83+100*($M$19-1))</f>
        <v>1549</v>
      </c>
      <c r="D73" s="851"/>
      <c r="E73" s="744">
        <f>IF($M$19&gt;4,"-",M83+100*($M$19-1))</f>
        <v>1549</v>
      </c>
      <c r="F73" s="851"/>
      <c r="G73" s="744">
        <f>$M83+100*($M$19-1)+2800</f>
        <v>4349</v>
      </c>
      <c r="H73" s="745"/>
      <c r="I73" s="744">
        <f>IF($M$19&gt;4,"-",M83+100*($M$19-1))</f>
        <v>1549</v>
      </c>
      <c r="J73" s="851"/>
      <c r="K73" s="744">
        <f>M83+100*($M$19-1)+2800</f>
        <v>4349</v>
      </c>
      <c r="L73" s="745"/>
      <c r="M73" s="170">
        <v>1547</v>
      </c>
    </row>
    <row r="74" spans="1:13" ht="14.4" customHeight="1">
      <c r="A74" s="221">
        <v>40</v>
      </c>
      <c r="B74" s="216" t="s">
        <v>318</v>
      </c>
      <c r="C74" s="749">
        <f>IF($M$19&gt;2,"-",M84+100*($M$19-1))</f>
        <v>1550</v>
      </c>
      <c r="D74" s="795"/>
      <c r="E74" s="749">
        <f>IF($M$19&gt;4,"-",M84+100*($M$19-1))</f>
        <v>1550</v>
      </c>
      <c r="F74" s="795"/>
      <c r="G74" s="749">
        <f>$M84+100*($M$19-1)+2800</f>
        <v>4350</v>
      </c>
      <c r="H74" s="750"/>
      <c r="I74" s="749">
        <f>IF($M$19&gt;4,"-",M84+100*($M$19-1))</f>
        <v>1550</v>
      </c>
      <c r="J74" s="795"/>
      <c r="K74" s="749">
        <f>M84+100*($M$19-1)+2800</f>
        <v>4350</v>
      </c>
      <c r="L74" s="750"/>
      <c r="M74" s="170">
        <v>1548</v>
      </c>
    </row>
    <row r="75" spans="1:13" ht="14.4" customHeight="1">
      <c r="A75" s="227">
        <v>45</v>
      </c>
      <c r="B75" s="228" t="s">
        <v>319</v>
      </c>
      <c r="C75" s="763">
        <f>IF($M$19&gt;2,"-",1566+100*($M$19-1))</f>
        <v>1566</v>
      </c>
      <c r="D75" s="852"/>
      <c r="E75" s="763">
        <f>IF($M$19&gt;4,"-",1566+100*($M$19-1))</f>
        <v>1566</v>
      </c>
      <c r="F75" s="852"/>
      <c r="G75" s="763">
        <f>4366+100*($M$19-1)</f>
        <v>4366</v>
      </c>
      <c r="H75" s="764"/>
      <c r="I75" s="763">
        <f>IF($M$19&gt;4,"-",1566+100*($M$19-1))</f>
        <v>1566</v>
      </c>
      <c r="J75" s="852"/>
      <c r="K75" s="763">
        <f>4366+100*($M$19-1)</f>
        <v>4366</v>
      </c>
      <c r="L75" s="764"/>
      <c r="M75" s="170">
        <v>1547</v>
      </c>
    </row>
    <row r="76" spans="1:13" ht="14.4" customHeight="1" thickBot="1">
      <c r="A76" s="231">
        <v>46</v>
      </c>
      <c r="B76" s="232" t="s">
        <v>320</v>
      </c>
      <c r="C76" s="921">
        <f>IF($M$19&gt;2,"-",1567+100*($M$19-1))</f>
        <v>1567</v>
      </c>
      <c r="D76" s="831"/>
      <c r="E76" s="921">
        <f>IF($M$19&gt;4,"-",1567+100*($M$19-1))</f>
        <v>1567</v>
      </c>
      <c r="F76" s="831"/>
      <c r="G76" s="921">
        <f>1567+100*($M$19-1)+2800</f>
        <v>4367</v>
      </c>
      <c r="H76" s="922"/>
      <c r="I76" s="921">
        <f>IF($M$19&gt;4,"-",1567+100*($M$19-1))</f>
        <v>1567</v>
      </c>
      <c r="J76" s="831"/>
      <c r="K76" s="921">
        <f>1567+100*($M$19-1)+2800</f>
        <v>4367</v>
      </c>
      <c r="L76" s="922"/>
      <c r="M76" s="170">
        <v>1548</v>
      </c>
    </row>
    <row r="77" spans="1:13">
      <c r="A77" s="233"/>
      <c r="B77" s="210"/>
      <c r="I77" s="207"/>
      <c r="J77" s="207"/>
      <c r="K77" s="207"/>
      <c r="L77" s="234"/>
    </row>
    <row r="78" spans="1:13">
      <c r="A78" s="235"/>
      <c r="B78" s="210"/>
      <c r="I78" s="207"/>
      <c r="J78" s="207"/>
      <c r="K78" s="207"/>
      <c r="L78" s="207"/>
    </row>
    <row r="79" spans="1:13" ht="15" thickBot="1">
      <c r="A79" s="236"/>
      <c r="B79" s="237"/>
      <c r="I79" s="238"/>
      <c r="J79" s="238"/>
      <c r="K79" s="238"/>
      <c r="L79" s="238"/>
    </row>
    <row r="80" spans="1:13" s="209" customFormat="1" ht="15.75" customHeight="1" thickBot="1">
      <c r="A80" s="196" t="s">
        <v>669</v>
      </c>
      <c r="B80" s="197"/>
      <c r="C80" s="224"/>
      <c r="D80" s="225"/>
      <c r="E80" s="226"/>
      <c r="F80" s="226"/>
      <c r="G80" s="225"/>
      <c r="H80" s="225"/>
      <c r="I80" s="226"/>
      <c r="J80" s="225"/>
      <c r="K80" s="190" t="s">
        <v>301</v>
      </c>
      <c r="L80" s="71">
        <v>1</v>
      </c>
      <c r="M80" s="208">
        <f>IF(((L80&lt;1)+(L80&gt;16)),1,L80)</f>
        <v>1</v>
      </c>
    </row>
    <row r="81" spans="1:13" ht="14.4" customHeight="1">
      <c r="A81" s="697" t="s">
        <v>302</v>
      </c>
      <c r="B81" s="897" t="s">
        <v>232</v>
      </c>
      <c r="C81" s="755" t="s">
        <v>702</v>
      </c>
      <c r="D81" s="756"/>
      <c r="E81" s="756"/>
      <c r="F81" s="756"/>
      <c r="G81" s="756"/>
      <c r="H81" s="756"/>
      <c r="I81" s="756"/>
      <c r="J81" s="756"/>
      <c r="K81" s="756"/>
      <c r="L81" s="757"/>
    </row>
    <row r="82" spans="1:13" ht="14.4" customHeight="1" thickBot="1">
      <c r="A82" s="698"/>
      <c r="B82" s="704"/>
      <c r="C82" s="775" t="s">
        <v>961</v>
      </c>
      <c r="D82" s="979"/>
      <c r="E82" s="775" t="s">
        <v>962</v>
      </c>
      <c r="F82" s="979"/>
      <c r="G82" s="775" t="s">
        <v>963</v>
      </c>
      <c r="H82" s="776"/>
      <c r="I82" s="827" t="s">
        <v>947</v>
      </c>
      <c r="J82" s="955"/>
      <c r="K82" s="827" t="s">
        <v>948</v>
      </c>
      <c r="L82" s="953"/>
    </row>
    <row r="83" spans="1:13" ht="14.4" customHeight="1" thickTop="1">
      <c r="A83" s="221">
        <v>100</v>
      </c>
      <c r="B83" s="30" t="s">
        <v>268</v>
      </c>
      <c r="C83" s="923">
        <f>IF($M$80&gt;2,"-",M85+100*($M$80-1))</f>
        <v>1551</v>
      </c>
      <c r="D83" s="925"/>
      <c r="E83" s="923">
        <f>IF($M$80&gt;4,"-",M85+100*($M$80-1))</f>
        <v>1551</v>
      </c>
      <c r="F83" s="925"/>
      <c r="G83" s="990">
        <f>$M85+100*($M$80-1)+2800</f>
        <v>4351</v>
      </c>
      <c r="H83" s="991"/>
      <c r="I83" s="923">
        <f>IF($M$80&gt;4,"-",M85+100*($M$80-1))</f>
        <v>1551</v>
      </c>
      <c r="J83" s="925"/>
      <c r="K83" s="923">
        <f>M85+100*($M$80-1)+2800</f>
        <v>4351</v>
      </c>
      <c r="L83" s="924"/>
      <c r="M83" s="170">
        <v>1549</v>
      </c>
    </row>
    <row r="84" spans="1:13" ht="14.4" customHeight="1">
      <c r="A84" s="221">
        <v>101</v>
      </c>
      <c r="B84" s="39" t="s">
        <v>269</v>
      </c>
      <c r="C84" s="749">
        <f>IF($M$80&gt;2,"-",M86+100*($M$80-1))</f>
        <v>1552</v>
      </c>
      <c r="D84" s="795"/>
      <c r="E84" s="749">
        <f>IF($M$80&gt;4,"-",M86+100*($M$80-1))</f>
        <v>1552</v>
      </c>
      <c r="F84" s="795"/>
      <c r="G84" s="749">
        <f>$M86+100*($M$80-1)+2800</f>
        <v>4352</v>
      </c>
      <c r="H84" s="750"/>
      <c r="I84" s="749">
        <f>IF($M$80&gt;4,"-",M86+100*($M$80-1))</f>
        <v>1552</v>
      </c>
      <c r="J84" s="795"/>
      <c r="K84" s="749">
        <f>M86+100*($M$80-1)+2800</f>
        <v>4352</v>
      </c>
      <c r="L84" s="750"/>
      <c r="M84" s="170">
        <v>1550</v>
      </c>
    </row>
    <row r="85" spans="1:13" ht="14.4" customHeight="1">
      <c r="A85" s="221">
        <v>130</v>
      </c>
      <c r="B85" s="30" t="s">
        <v>270</v>
      </c>
      <c r="C85" s="744">
        <f>IF($M$80&gt;2,"-",M91+100*($M$80-1))</f>
        <v>1554</v>
      </c>
      <c r="D85" s="851"/>
      <c r="E85" s="744">
        <f>IF($M$80&gt;4,"-",M91+100*($M$80-1))</f>
        <v>1554</v>
      </c>
      <c r="F85" s="851"/>
      <c r="G85" s="744">
        <f>$M91+100*($M$80-1)+2800</f>
        <v>4354</v>
      </c>
      <c r="H85" s="745"/>
      <c r="I85" s="744">
        <f>IF($M$80&gt;4,"-",M91+100*($M$80-1))</f>
        <v>1554</v>
      </c>
      <c r="J85" s="851"/>
      <c r="K85" s="744">
        <f>M91+100*($M$80-1)+2800</f>
        <v>4354</v>
      </c>
      <c r="L85" s="745"/>
      <c r="M85" s="170">
        <v>1551</v>
      </c>
    </row>
    <row r="86" spans="1:13" ht="14.4" customHeight="1">
      <c r="A86" s="928">
        <v>131</v>
      </c>
      <c r="B86" s="39" t="s">
        <v>271</v>
      </c>
      <c r="C86" s="956">
        <f>IF($M$80&gt;2,"-",M92+100*($M$80-1))</f>
        <v>1555</v>
      </c>
      <c r="D86" s="957"/>
      <c r="E86" s="956">
        <f>IF($M$80&gt;4,"-",M92+100*($M$80-1))</f>
        <v>1555</v>
      </c>
      <c r="F86" s="957"/>
      <c r="G86" s="956">
        <f>$M92+100*($M$80-1)+2800</f>
        <v>4355</v>
      </c>
      <c r="H86" s="962"/>
      <c r="I86" s="956">
        <f>IF($M$80&gt;4,"-",M92+100*($M$80-1))</f>
        <v>1555</v>
      </c>
      <c r="J86" s="957"/>
      <c r="K86" s="956">
        <f>M92+100*($M$80-1)+2800</f>
        <v>4355</v>
      </c>
      <c r="L86" s="962"/>
      <c r="M86" s="170">
        <v>1552</v>
      </c>
    </row>
    <row r="87" spans="1:13" ht="14.4" customHeight="1">
      <c r="A87" s="954"/>
      <c r="B87" s="39" t="s">
        <v>321</v>
      </c>
      <c r="C87" s="958"/>
      <c r="D87" s="959"/>
      <c r="E87" s="958"/>
      <c r="F87" s="959"/>
      <c r="G87" s="958"/>
      <c r="H87" s="963"/>
      <c r="I87" s="958"/>
      <c r="J87" s="959"/>
      <c r="K87" s="958"/>
      <c r="L87" s="963"/>
    </row>
    <row r="88" spans="1:13" ht="14.4" customHeight="1">
      <c r="A88" s="929"/>
      <c r="B88" s="39" t="s">
        <v>272</v>
      </c>
      <c r="C88" s="960"/>
      <c r="D88" s="961"/>
      <c r="E88" s="960"/>
      <c r="F88" s="961"/>
      <c r="G88" s="960"/>
      <c r="H88" s="964"/>
      <c r="I88" s="960"/>
      <c r="J88" s="961"/>
      <c r="K88" s="960"/>
      <c r="L88" s="964"/>
    </row>
    <row r="89" spans="1:13" ht="14.4" customHeight="1">
      <c r="A89" s="928">
        <v>132</v>
      </c>
      <c r="B89" s="844" t="s">
        <v>273</v>
      </c>
      <c r="C89" s="768">
        <f>IF($M$80&gt;2,"-",M93+100*($M$80-1))</f>
        <v>1556</v>
      </c>
      <c r="D89" s="837"/>
      <c r="E89" s="768">
        <f>IF($M$80&gt;4,"-",M93+100*($M$80-1))</f>
        <v>1556</v>
      </c>
      <c r="F89" s="837"/>
      <c r="G89" s="768">
        <f>$M93+100*($M$80-1)+2800</f>
        <v>4356</v>
      </c>
      <c r="H89" s="769"/>
      <c r="I89" s="965">
        <f>IF($M$80&gt;4,"-",M93+100*($M$80-1))</f>
        <v>1556</v>
      </c>
      <c r="J89" s="966"/>
      <c r="K89" s="968">
        <f>M93+100*($M$80-1)+2800</f>
        <v>4356</v>
      </c>
      <c r="L89" s="969"/>
      <c r="M89" s="170">
        <v>1553</v>
      </c>
    </row>
    <row r="90" spans="1:13" ht="14.4" customHeight="1">
      <c r="A90" s="929"/>
      <c r="B90" s="995"/>
      <c r="C90" s="763">
        <f>IF($M$80&gt;2,"-",M94+100*($M$80-1))</f>
        <v>1557</v>
      </c>
      <c r="D90" s="852"/>
      <c r="E90" s="763">
        <f>IF($M$80&gt;4,"-",M94+100*($M$80-1))</f>
        <v>1557</v>
      </c>
      <c r="F90" s="852"/>
      <c r="G90" s="763">
        <f>$M94+100*($M$80-1)+2800</f>
        <v>4357</v>
      </c>
      <c r="H90" s="764"/>
      <c r="I90" s="967"/>
      <c r="J90" s="743"/>
      <c r="K90" s="740"/>
      <c r="L90" s="741"/>
    </row>
    <row r="91" spans="1:13" ht="14.4" customHeight="1">
      <c r="A91" s="221">
        <v>133</v>
      </c>
      <c r="B91" s="39" t="s">
        <v>274</v>
      </c>
      <c r="C91" s="749">
        <f>IF($M$80&gt;2,"-",M95+100*($M$80-1))</f>
        <v>1558</v>
      </c>
      <c r="D91" s="795"/>
      <c r="E91" s="749">
        <f>IF($M$80&gt;4,"-",M95+100*($M$80-1))</f>
        <v>1558</v>
      </c>
      <c r="F91" s="795"/>
      <c r="G91" s="749">
        <f>$M95+100*($M$80-1)+2800</f>
        <v>4358</v>
      </c>
      <c r="H91" s="750"/>
      <c r="I91" s="749">
        <f>IF($M$80&gt;4,"-",M95+100*($M$80-1))</f>
        <v>1558</v>
      </c>
      <c r="J91" s="795"/>
      <c r="K91" s="749">
        <f>M95+100*($M$80-1)+2800</f>
        <v>4358</v>
      </c>
      <c r="L91" s="750"/>
      <c r="M91" s="170">
        <v>1554</v>
      </c>
    </row>
    <row r="92" spans="1:13" ht="14.4" customHeight="1">
      <c r="A92" s="221">
        <v>108</v>
      </c>
      <c r="B92" s="30" t="s">
        <v>275</v>
      </c>
      <c r="C92" s="744">
        <f>IF($M$80&gt;2,"-",M96+100*($M$80-1))</f>
        <v>1559</v>
      </c>
      <c r="D92" s="851"/>
      <c r="E92" s="744">
        <f>IF($M$80&gt;4,"-",M96+100*($M$80-1))</f>
        <v>1559</v>
      </c>
      <c r="F92" s="851"/>
      <c r="G92" s="744">
        <f>$M96+100*($M$80-1)+2800</f>
        <v>4359</v>
      </c>
      <c r="H92" s="745"/>
      <c r="I92" s="744">
        <f>IF($M$80&gt;4,"-",M96+100*($M$80-1))</f>
        <v>1559</v>
      </c>
      <c r="J92" s="851"/>
      <c r="K92" s="744">
        <f>M96+100*($M$80-1)+2800</f>
        <v>4359</v>
      </c>
      <c r="L92" s="745"/>
      <c r="M92" s="170">
        <v>1555</v>
      </c>
    </row>
    <row r="93" spans="1:13" ht="14.4" customHeight="1">
      <c r="A93" s="221">
        <v>112</v>
      </c>
      <c r="B93" s="39" t="s">
        <v>276</v>
      </c>
      <c r="C93" s="749">
        <f>IF($M$80&gt;2,"-",M100+100*($M$80-1))</f>
        <v>1563</v>
      </c>
      <c r="D93" s="795"/>
      <c r="E93" s="749">
        <f>IF($M$80&gt;4,"-",M100+100*($M$80-1))</f>
        <v>1563</v>
      </c>
      <c r="F93" s="795"/>
      <c r="G93" s="749">
        <f>$M100+100*($M$80-1)+2800</f>
        <v>4363</v>
      </c>
      <c r="H93" s="750"/>
      <c r="I93" s="749">
        <f>IF($M$80&gt;4,"-",M100+100*($M$80-1))</f>
        <v>1563</v>
      </c>
      <c r="J93" s="795"/>
      <c r="K93" s="749">
        <f>M100+100*($M$80-1)+2800</f>
        <v>4363</v>
      </c>
      <c r="L93" s="750"/>
      <c r="M93" s="170">
        <v>1556</v>
      </c>
    </row>
    <row r="94" spans="1:13" ht="14.4" customHeight="1">
      <c r="A94" s="221">
        <v>113</v>
      </c>
      <c r="B94" s="30" t="s">
        <v>277</v>
      </c>
      <c r="C94" s="744">
        <f>IF($M$80&gt;2,"-",M101+100*($M$80-1))</f>
        <v>1564</v>
      </c>
      <c r="D94" s="851"/>
      <c r="E94" s="744">
        <f>IF($M$80&gt;4,"-",M101+100*($M$80-1))</f>
        <v>1564</v>
      </c>
      <c r="F94" s="851"/>
      <c r="G94" s="744">
        <f>$M101+100*($M$80-1)+2800</f>
        <v>4364</v>
      </c>
      <c r="H94" s="745"/>
      <c r="I94" s="744">
        <f>IF($M$80&gt;4,"-",M101+100*($M$80-1))</f>
        <v>1564</v>
      </c>
      <c r="J94" s="851"/>
      <c r="K94" s="744">
        <f>M101+100*($M$80-1)+2800</f>
        <v>4364</v>
      </c>
      <c r="L94" s="745"/>
      <c r="M94" s="170">
        <v>1557</v>
      </c>
    </row>
    <row r="95" spans="1:13" ht="14.4" customHeight="1">
      <c r="A95" s="221">
        <v>136</v>
      </c>
      <c r="B95" s="39" t="s">
        <v>278</v>
      </c>
      <c r="C95" s="749">
        <f>IF($M$80&gt;2,"-",M102+100*($M$80-1))</f>
        <v>1565</v>
      </c>
      <c r="D95" s="795"/>
      <c r="E95" s="749">
        <f>IF($M$80&gt;4,"-",M102+100*($M$80-1))</f>
        <v>1565</v>
      </c>
      <c r="F95" s="795"/>
      <c r="G95" s="749">
        <f>$M102+100*($M$80-1)+2800</f>
        <v>4365</v>
      </c>
      <c r="H95" s="750"/>
      <c r="I95" s="749">
        <f>IF($M$80&gt;4,"-",M102+100*($M$80-1))</f>
        <v>1565</v>
      </c>
      <c r="J95" s="795"/>
      <c r="K95" s="854">
        <f>M102+100*($M$80-1)+2800</f>
        <v>4365</v>
      </c>
      <c r="L95" s="750"/>
      <c r="M95" s="170">
        <v>1558</v>
      </c>
    </row>
    <row r="96" spans="1:13" ht="14.4" customHeight="1">
      <c r="A96" s="221">
        <v>138</v>
      </c>
      <c r="B96" s="30" t="s">
        <v>279</v>
      </c>
      <c r="C96" s="744">
        <f t="shared" ref="C96:C104" si="7">IF($M$80&gt;2,"-",M111+100*($M$80-1))</f>
        <v>1574</v>
      </c>
      <c r="D96" s="851"/>
      <c r="E96" s="744">
        <f t="shared" ref="E96:E104" si="8">IF($M$80&gt;4,"-",M111+100*($M$80-1))</f>
        <v>1574</v>
      </c>
      <c r="F96" s="851"/>
      <c r="G96" s="744">
        <f t="shared" ref="G96:G104" si="9">$M111+100*($M$80-1)+2800</f>
        <v>4374</v>
      </c>
      <c r="H96" s="745"/>
      <c r="I96" s="744">
        <f t="shared" ref="I96:I104" si="10">IF($M$80&gt;4,"-",M111+100*($M$80-1))</f>
        <v>1574</v>
      </c>
      <c r="J96" s="851"/>
      <c r="K96" s="949">
        <f t="shared" ref="K96:K104" si="11">M111+100*($M$80-1)+2800</f>
        <v>4374</v>
      </c>
      <c r="L96" s="745"/>
      <c r="M96" s="170">
        <v>1559</v>
      </c>
    </row>
    <row r="97" spans="1:13" ht="14.4" customHeight="1">
      <c r="A97" s="221">
        <v>139</v>
      </c>
      <c r="B97" s="39" t="s">
        <v>280</v>
      </c>
      <c r="C97" s="749">
        <f t="shared" si="7"/>
        <v>1575</v>
      </c>
      <c r="D97" s="795"/>
      <c r="E97" s="749">
        <f t="shared" si="8"/>
        <v>1575</v>
      </c>
      <c r="F97" s="795"/>
      <c r="G97" s="749">
        <f t="shared" si="9"/>
        <v>4375</v>
      </c>
      <c r="H97" s="750"/>
      <c r="I97" s="749">
        <f t="shared" si="10"/>
        <v>1575</v>
      </c>
      <c r="J97" s="795"/>
      <c r="K97" s="854">
        <f t="shared" si="11"/>
        <v>4375</v>
      </c>
      <c r="L97" s="750"/>
      <c r="M97" s="170">
        <v>1560</v>
      </c>
    </row>
    <row r="98" spans="1:13" ht="14.4" customHeight="1">
      <c r="A98" s="948">
        <v>140</v>
      </c>
      <c r="B98" s="890" t="s">
        <v>281</v>
      </c>
      <c r="C98" s="768">
        <f t="shared" si="7"/>
        <v>1576</v>
      </c>
      <c r="D98" s="837"/>
      <c r="E98" s="768">
        <f t="shared" si="8"/>
        <v>1576</v>
      </c>
      <c r="F98" s="837"/>
      <c r="G98" s="768">
        <f t="shared" si="9"/>
        <v>4376</v>
      </c>
      <c r="H98" s="769"/>
      <c r="I98" s="768">
        <f t="shared" si="10"/>
        <v>1576</v>
      </c>
      <c r="J98" s="837"/>
      <c r="K98" s="947">
        <f t="shared" si="11"/>
        <v>4376</v>
      </c>
      <c r="L98" s="769"/>
      <c r="M98" s="170">
        <v>1561</v>
      </c>
    </row>
    <row r="99" spans="1:13" ht="14.4" customHeight="1">
      <c r="A99" s="948"/>
      <c r="B99" s="890"/>
      <c r="C99" s="763">
        <f t="shared" si="7"/>
        <v>1577</v>
      </c>
      <c r="D99" s="852"/>
      <c r="E99" s="763">
        <f t="shared" si="8"/>
        <v>1577</v>
      </c>
      <c r="F99" s="852"/>
      <c r="G99" s="763">
        <f t="shared" si="9"/>
        <v>4377</v>
      </c>
      <c r="H99" s="764"/>
      <c r="I99" s="763">
        <f t="shared" si="10"/>
        <v>1577</v>
      </c>
      <c r="J99" s="852"/>
      <c r="K99" s="944">
        <f t="shared" si="11"/>
        <v>4377</v>
      </c>
      <c r="L99" s="764"/>
      <c r="M99" s="170">
        <v>1562</v>
      </c>
    </row>
    <row r="100" spans="1:13" ht="14.4" customHeight="1">
      <c r="A100" s="221">
        <v>141</v>
      </c>
      <c r="B100" s="39" t="s">
        <v>282</v>
      </c>
      <c r="C100" s="749">
        <f t="shared" si="7"/>
        <v>1578</v>
      </c>
      <c r="D100" s="795"/>
      <c r="E100" s="749">
        <f t="shared" si="8"/>
        <v>1578</v>
      </c>
      <c r="F100" s="795"/>
      <c r="G100" s="749">
        <f t="shared" si="9"/>
        <v>4378</v>
      </c>
      <c r="H100" s="750"/>
      <c r="I100" s="749">
        <f t="shared" si="10"/>
        <v>1578</v>
      </c>
      <c r="J100" s="795"/>
      <c r="K100" s="854">
        <f t="shared" si="11"/>
        <v>4378</v>
      </c>
      <c r="L100" s="750"/>
      <c r="M100" s="170">
        <v>1563</v>
      </c>
    </row>
    <row r="101" spans="1:13" ht="14.4" customHeight="1">
      <c r="A101" s="221">
        <v>142</v>
      </c>
      <c r="B101" s="30" t="s">
        <v>283</v>
      </c>
      <c r="C101" s="744">
        <f t="shared" si="7"/>
        <v>1579</v>
      </c>
      <c r="D101" s="851"/>
      <c r="E101" s="744">
        <f t="shared" si="8"/>
        <v>1579</v>
      </c>
      <c r="F101" s="851"/>
      <c r="G101" s="744">
        <f t="shared" si="9"/>
        <v>4379</v>
      </c>
      <c r="H101" s="745"/>
      <c r="I101" s="744">
        <f t="shared" si="10"/>
        <v>1579</v>
      </c>
      <c r="J101" s="851"/>
      <c r="K101" s="949">
        <f t="shared" si="11"/>
        <v>4379</v>
      </c>
      <c r="L101" s="745"/>
      <c r="M101" s="170">
        <v>1564</v>
      </c>
    </row>
    <row r="102" spans="1:13" ht="14.4" customHeight="1">
      <c r="A102" s="221">
        <v>143</v>
      </c>
      <c r="B102" s="39" t="s">
        <v>284</v>
      </c>
      <c r="C102" s="749">
        <f t="shared" si="7"/>
        <v>1580</v>
      </c>
      <c r="D102" s="795"/>
      <c r="E102" s="749">
        <f t="shared" si="8"/>
        <v>1580</v>
      </c>
      <c r="F102" s="795"/>
      <c r="G102" s="749">
        <f t="shared" si="9"/>
        <v>4380</v>
      </c>
      <c r="H102" s="750"/>
      <c r="I102" s="749">
        <f t="shared" si="10"/>
        <v>1580</v>
      </c>
      <c r="J102" s="795"/>
      <c r="K102" s="854">
        <f t="shared" si="11"/>
        <v>4380</v>
      </c>
      <c r="L102" s="750"/>
      <c r="M102" s="170">
        <v>1565</v>
      </c>
    </row>
    <row r="103" spans="1:13" ht="14.4" customHeight="1">
      <c r="A103" s="221">
        <v>144</v>
      </c>
      <c r="B103" s="30" t="s">
        <v>285</v>
      </c>
      <c r="C103" s="744">
        <f t="shared" si="7"/>
        <v>1581</v>
      </c>
      <c r="D103" s="851"/>
      <c r="E103" s="744">
        <f t="shared" si="8"/>
        <v>1581</v>
      </c>
      <c r="F103" s="851"/>
      <c r="G103" s="744">
        <f t="shared" si="9"/>
        <v>4381</v>
      </c>
      <c r="H103" s="745"/>
      <c r="I103" s="744">
        <f t="shared" si="10"/>
        <v>1581</v>
      </c>
      <c r="J103" s="851"/>
      <c r="K103" s="949">
        <f t="shared" si="11"/>
        <v>4381</v>
      </c>
      <c r="L103" s="745"/>
      <c r="M103" s="170">
        <v>1566</v>
      </c>
    </row>
    <row r="104" spans="1:13" ht="14.4" customHeight="1">
      <c r="A104" s="221">
        <v>145</v>
      </c>
      <c r="B104" s="39" t="s">
        <v>286</v>
      </c>
      <c r="C104" s="749">
        <f t="shared" si="7"/>
        <v>1582</v>
      </c>
      <c r="D104" s="795"/>
      <c r="E104" s="749">
        <f t="shared" si="8"/>
        <v>1582</v>
      </c>
      <c r="F104" s="795"/>
      <c r="G104" s="749">
        <f t="shared" si="9"/>
        <v>4382</v>
      </c>
      <c r="H104" s="750"/>
      <c r="I104" s="749">
        <f t="shared" si="10"/>
        <v>1582</v>
      </c>
      <c r="J104" s="795"/>
      <c r="K104" s="854">
        <f t="shared" si="11"/>
        <v>4382</v>
      </c>
      <c r="L104" s="750"/>
      <c r="M104" s="170">
        <v>1567</v>
      </c>
    </row>
    <row r="105" spans="1:13" ht="14.4" customHeight="1">
      <c r="A105" s="948">
        <v>146</v>
      </c>
      <c r="B105" s="890" t="s">
        <v>287</v>
      </c>
      <c r="C105" s="768">
        <f>IF($M$80&gt;2,"-",M121+100*($M$80-1))</f>
        <v>1584</v>
      </c>
      <c r="D105" s="837"/>
      <c r="E105" s="768">
        <f>IF($M$80&gt;4,"-",M121+100*($M$80-1))</f>
        <v>1584</v>
      </c>
      <c r="F105" s="837"/>
      <c r="G105" s="768">
        <f>$M121+100*($M$80-1)+2800</f>
        <v>4384</v>
      </c>
      <c r="H105" s="769"/>
      <c r="I105" s="768">
        <f>IF($M$80&gt;4,"-",M121+100*($M$80-1))</f>
        <v>1584</v>
      </c>
      <c r="J105" s="837"/>
      <c r="K105" s="947">
        <f>M121+100*($M$80-1)+2800</f>
        <v>4384</v>
      </c>
      <c r="L105" s="769"/>
      <c r="M105" s="170">
        <v>1568</v>
      </c>
    </row>
    <row r="106" spans="1:13" ht="14.4" customHeight="1">
      <c r="A106" s="948"/>
      <c r="B106" s="890"/>
      <c r="C106" s="763">
        <f>IF($M$80&gt;2,"-",M122+100*($M$80-1))</f>
        <v>1585</v>
      </c>
      <c r="D106" s="852"/>
      <c r="E106" s="763">
        <f>IF($M$80&gt;4,"-",M122+100*($M$80-1))</f>
        <v>1585</v>
      </c>
      <c r="F106" s="852"/>
      <c r="G106" s="763">
        <f>$M122+100*($M$80-1)+2800</f>
        <v>4385</v>
      </c>
      <c r="H106" s="764"/>
      <c r="I106" s="763">
        <f>IF($M$80&gt;4,"-",M122+100*($M$80-1))</f>
        <v>1585</v>
      </c>
      <c r="J106" s="852"/>
      <c r="K106" s="944">
        <f>M122+100*($M$80-1)+2800</f>
        <v>4385</v>
      </c>
      <c r="L106" s="764"/>
      <c r="M106" s="170">
        <v>1569</v>
      </c>
    </row>
    <row r="107" spans="1:13" ht="14.4" customHeight="1">
      <c r="A107" s="928">
        <v>147</v>
      </c>
      <c r="B107" s="840" t="s">
        <v>322</v>
      </c>
      <c r="C107" s="765">
        <f>IF($M$80&gt;2,"-",M123+100*($M$80-1))</f>
        <v>1586</v>
      </c>
      <c r="D107" s="821"/>
      <c r="E107" s="765">
        <f>IF($M$80&gt;4,"-",M123+100*($M$80-1))</f>
        <v>1586</v>
      </c>
      <c r="F107" s="821"/>
      <c r="G107" s="765">
        <f>$M123+100*($M$80-1)+2800</f>
        <v>4386</v>
      </c>
      <c r="H107" s="766"/>
      <c r="I107" s="765">
        <f>IF($M$80&gt;4,"-",M123+100*($M$80-1))</f>
        <v>1586</v>
      </c>
      <c r="J107" s="821"/>
      <c r="K107" s="765">
        <f>M123+100*($M$80-1)+2800</f>
        <v>4386</v>
      </c>
      <c r="L107" s="766"/>
      <c r="M107" s="170">
        <v>1570</v>
      </c>
    </row>
    <row r="108" spans="1:13" ht="14.4" customHeight="1">
      <c r="A108" s="929"/>
      <c r="B108" s="841"/>
      <c r="C108" s="771">
        <f>IF($M$80&gt;2,"-",M124+100*($M$80-1))</f>
        <v>1587</v>
      </c>
      <c r="D108" s="857"/>
      <c r="E108" s="771">
        <f>IF($M$80&gt;4,"-",M124+100*($M$80-1))</f>
        <v>1587</v>
      </c>
      <c r="F108" s="857"/>
      <c r="G108" s="771">
        <f>$M124+100*($M$80-1)+2800</f>
        <v>4387</v>
      </c>
      <c r="H108" s="772"/>
      <c r="I108" s="771">
        <f>IF($M$80&gt;4,"-",M124+100*($M$80-1))</f>
        <v>1587</v>
      </c>
      <c r="J108" s="857"/>
      <c r="K108" s="943">
        <f>M124+100*($M$80-1)+2800</f>
        <v>4387</v>
      </c>
      <c r="L108" s="772"/>
      <c r="M108" s="170">
        <v>1571</v>
      </c>
    </row>
    <row r="109" spans="1:13" ht="14.4" customHeight="1">
      <c r="A109" s="221">
        <v>148</v>
      </c>
      <c r="B109" s="30" t="s">
        <v>323</v>
      </c>
      <c r="C109" s="763">
        <f>IF($M$80&gt;2,"-",M125+100*($M$80-1))</f>
        <v>1588</v>
      </c>
      <c r="D109" s="852"/>
      <c r="E109" s="763">
        <f>IF($M$80&gt;4,"-",M125+100*($M$80-1))</f>
        <v>1588</v>
      </c>
      <c r="F109" s="852"/>
      <c r="G109" s="744">
        <f>$M125+100*($M$80-1)+2800</f>
        <v>4388</v>
      </c>
      <c r="H109" s="745"/>
      <c r="I109" s="763">
        <f>IF($M$80&gt;4,"-",M125+100*($M$80-1))</f>
        <v>1588</v>
      </c>
      <c r="J109" s="852"/>
      <c r="K109" s="944">
        <f>M125+100*($M$80-1)+2800</f>
        <v>4388</v>
      </c>
      <c r="L109" s="764"/>
      <c r="M109" s="170">
        <v>1572</v>
      </c>
    </row>
    <row r="110" spans="1:13" ht="14.4" customHeight="1">
      <c r="A110" s="221">
        <v>149</v>
      </c>
      <c r="B110" s="211" t="s">
        <v>324</v>
      </c>
      <c r="C110" s="935">
        <f t="shared" ref="C110:C116" si="12">IF($M$80&gt;2,"-",N118+100*($M$80-1))</f>
        <v>1589</v>
      </c>
      <c r="D110" s="936"/>
      <c r="E110" s="935">
        <f>IF($M$80&gt;4,"-",N118+100*($M$80-1))</f>
        <v>1589</v>
      </c>
      <c r="F110" s="936"/>
      <c r="G110" s="935">
        <f t="shared" ref="G110:G116" si="13">N118+100*($M$80-1)+2800</f>
        <v>4389</v>
      </c>
      <c r="H110" s="937"/>
      <c r="I110" s="935">
        <f t="shared" ref="I110:I116" si="14">IF($M$80&gt;4,"-",N118+100*($M$80-1))</f>
        <v>1589</v>
      </c>
      <c r="J110" s="936"/>
      <c r="K110" s="935">
        <f t="shared" ref="K110:K116" si="15">N118+100*($M$80-1)+2800</f>
        <v>4389</v>
      </c>
      <c r="L110" s="937"/>
      <c r="M110" s="170">
        <v>1573</v>
      </c>
    </row>
    <row r="111" spans="1:13" ht="14.4" customHeight="1">
      <c r="A111" s="221">
        <v>150</v>
      </c>
      <c r="B111" s="30" t="s">
        <v>288</v>
      </c>
      <c r="C111" s="744">
        <f t="shared" si="12"/>
        <v>1590</v>
      </c>
      <c r="D111" s="851"/>
      <c r="E111" s="744">
        <f t="shared" ref="E111:E116" si="16">IF($M$80&gt;4,"-",N119+100*($M$80-1))</f>
        <v>1590</v>
      </c>
      <c r="F111" s="851"/>
      <c r="G111" s="744">
        <f t="shared" si="13"/>
        <v>4390</v>
      </c>
      <c r="H111" s="745"/>
      <c r="I111" s="744">
        <f t="shared" si="14"/>
        <v>1590</v>
      </c>
      <c r="J111" s="851"/>
      <c r="K111" s="744">
        <f t="shared" si="15"/>
        <v>4390</v>
      </c>
      <c r="L111" s="745"/>
      <c r="M111" s="170">
        <v>1574</v>
      </c>
    </row>
    <row r="112" spans="1:13" ht="14.4" customHeight="1">
      <c r="A112" s="227">
        <v>151</v>
      </c>
      <c r="B112" s="239" t="s">
        <v>289</v>
      </c>
      <c r="C112" s="935">
        <f t="shared" si="12"/>
        <v>1591</v>
      </c>
      <c r="D112" s="936"/>
      <c r="E112" s="935">
        <f t="shared" si="16"/>
        <v>1591</v>
      </c>
      <c r="F112" s="936"/>
      <c r="G112" s="935">
        <f t="shared" si="13"/>
        <v>4391</v>
      </c>
      <c r="H112" s="937"/>
      <c r="I112" s="935">
        <f t="shared" si="14"/>
        <v>1591</v>
      </c>
      <c r="J112" s="936"/>
      <c r="K112" s="935">
        <f t="shared" si="15"/>
        <v>4391</v>
      </c>
      <c r="L112" s="937"/>
      <c r="M112" s="170">
        <v>1575</v>
      </c>
    </row>
    <row r="113" spans="1:14" ht="14.4" customHeight="1">
      <c r="A113" s="221">
        <v>152</v>
      </c>
      <c r="B113" s="30" t="s">
        <v>290</v>
      </c>
      <c r="C113" s="744">
        <f t="shared" si="12"/>
        <v>1592</v>
      </c>
      <c r="D113" s="851"/>
      <c r="E113" s="744">
        <f t="shared" si="16"/>
        <v>1592</v>
      </c>
      <c r="F113" s="851"/>
      <c r="G113" s="744">
        <f t="shared" si="13"/>
        <v>4392</v>
      </c>
      <c r="H113" s="745"/>
      <c r="I113" s="744">
        <f t="shared" si="14"/>
        <v>1592</v>
      </c>
      <c r="J113" s="851"/>
      <c r="K113" s="744">
        <f t="shared" si="15"/>
        <v>4392</v>
      </c>
      <c r="L113" s="745"/>
      <c r="M113" s="170">
        <v>1576</v>
      </c>
    </row>
    <row r="114" spans="1:14" ht="14.4" customHeight="1">
      <c r="A114" s="227">
        <v>153</v>
      </c>
      <c r="B114" s="239" t="s">
        <v>291</v>
      </c>
      <c r="C114" s="935">
        <f t="shared" si="12"/>
        <v>1593</v>
      </c>
      <c r="D114" s="936"/>
      <c r="E114" s="935">
        <f t="shared" si="16"/>
        <v>1593</v>
      </c>
      <c r="F114" s="936"/>
      <c r="G114" s="935">
        <f t="shared" si="13"/>
        <v>4393</v>
      </c>
      <c r="H114" s="937"/>
      <c r="I114" s="935">
        <f t="shared" si="14"/>
        <v>1593</v>
      </c>
      <c r="J114" s="936"/>
      <c r="K114" s="935">
        <f t="shared" si="15"/>
        <v>4393</v>
      </c>
      <c r="L114" s="937"/>
      <c r="M114" s="170">
        <v>1577</v>
      </c>
    </row>
    <row r="115" spans="1:14" ht="14.4" customHeight="1">
      <c r="A115" s="928">
        <v>154</v>
      </c>
      <c r="B115" s="844" t="s">
        <v>292</v>
      </c>
      <c r="C115" s="768">
        <f t="shared" si="12"/>
        <v>1594</v>
      </c>
      <c r="D115" s="837"/>
      <c r="E115" s="768">
        <f t="shared" si="16"/>
        <v>1594</v>
      </c>
      <c r="F115" s="837"/>
      <c r="G115" s="768">
        <f t="shared" si="13"/>
        <v>4394</v>
      </c>
      <c r="H115" s="769"/>
      <c r="I115" s="768">
        <f t="shared" si="14"/>
        <v>1594</v>
      </c>
      <c r="J115" s="837"/>
      <c r="K115" s="768">
        <f t="shared" si="15"/>
        <v>4394</v>
      </c>
      <c r="L115" s="769"/>
      <c r="M115" s="170">
        <v>1578</v>
      </c>
    </row>
    <row r="116" spans="1:14" ht="14.4" customHeight="1" thickBot="1">
      <c r="A116" s="938"/>
      <c r="B116" s="939"/>
      <c r="C116" s="940">
        <f t="shared" si="12"/>
        <v>1595</v>
      </c>
      <c r="D116" s="941"/>
      <c r="E116" s="940">
        <f t="shared" si="16"/>
        <v>1595</v>
      </c>
      <c r="F116" s="941"/>
      <c r="G116" s="940">
        <f t="shared" si="13"/>
        <v>4395</v>
      </c>
      <c r="H116" s="942"/>
      <c r="I116" s="940">
        <f t="shared" si="14"/>
        <v>1595</v>
      </c>
      <c r="J116" s="941"/>
      <c r="K116" s="940">
        <f t="shared" si="15"/>
        <v>4395</v>
      </c>
      <c r="L116" s="942"/>
      <c r="M116" s="170">
        <v>1579</v>
      </c>
    </row>
    <row r="117" spans="1:14">
      <c r="M117" s="170">
        <v>1580</v>
      </c>
    </row>
    <row r="118" spans="1:14" ht="15" thickBot="1">
      <c r="L118" s="171"/>
      <c r="M118" s="170">
        <v>1581</v>
      </c>
      <c r="N118" s="169">
        <v>1589</v>
      </c>
    </row>
    <row r="119" spans="1:14" s="209" customFormat="1" ht="15.75" customHeight="1" thickBot="1">
      <c r="A119" s="196" t="s">
        <v>670</v>
      </c>
      <c r="B119" s="197"/>
      <c r="C119" s="224"/>
      <c r="D119" s="225"/>
      <c r="E119" s="226"/>
      <c r="F119" s="226"/>
      <c r="G119" s="225"/>
      <c r="H119" s="225"/>
      <c r="I119" s="226"/>
      <c r="J119" s="225"/>
      <c r="K119" s="190" t="s">
        <v>143</v>
      </c>
      <c r="L119" s="71">
        <v>1</v>
      </c>
      <c r="M119" s="208">
        <v>1582</v>
      </c>
      <c r="N119" s="209">
        <v>1590</v>
      </c>
    </row>
    <row r="120" spans="1:14" ht="14.4" customHeight="1">
      <c r="A120" s="697" t="s">
        <v>325</v>
      </c>
      <c r="B120" s="897" t="s">
        <v>145</v>
      </c>
      <c r="C120" s="755" t="s">
        <v>702</v>
      </c>
      <c r="D120" s="756"/>
      <c r="E120" s="756"/>
      <c r="F120" s="756"/>
      <c r="G120" s="756"/>
      <c r="H120" s="756"/>
      <c r="I120" s="756"/>
      <c r="J120" s="756"/>
      <c r="K120" s="756"/>
      <c r="L120" s="757"/>
      <c r="M120" s="170">
        <v>1583</v>
      </c>
      <c r="N120" s="169">
        <v>1591</v>
      </c>
    </row>
    <row r="121" spans="1:14" ht="14.4" customHeight="1" thickBot="1">
      <c r="A121" s="698"/>
      <c r="B121" s="704"/>
      <c r="C121" s="775" t="s">
        <v>961</v>
      </c>
      <c r="D121" s="979"/>
      <c r="E121" s="775" t="s">
        <v>962</v>
      </c>
      <c r="F121" s="979"/>
      <c r="G121" s="775" t="s">
        <v>963</v>
      </c>
      <c r="H121" s="776"/>
      <c r="I121" s="946" t="s">
        <v>947</v>
      </c>
      <c r="J121" s="826"/>
      <c r="K121" s="860" t="s">
        <v>948</v>
      </c>
      <c r="L121" s="861"/>
      <c r="M121" s="170">
        <v>1584</v>
      </c>
      <c r="N121" s="169">
        <v>1592</v>
      </c>
    </row>
    <row r="122" spans="1:14" ht="14.4" customHeight="1" thickTop="1">
      <c r="A122" s="227">
        <v>180</v>
      </c>
      <c r="B122" s="29" t="s">
        <v>27</v>
      </c>
      <c r="C122" s="771" t="s">
        <v>231</v>
      </c>
      <c r="D122" s="857"/>
      <c r="E122" s="771" t="s">
        <v>231</v>
      </c>
      <c r="F122" s="857"/>
      <c r="G122" s="771">
        <f>IF(($L$119&lt;1)+($L$119&gt;16),"30100",10*($L$119-1)+30100)</f>
        <v>30100</v>
      </c>
      <c r="H122" s="772"/>
      <c r="I122" s="771" t="s">
        <v>231</v>
      </c>
      <c r="J122" s="857"/>
      <c r="K122" s="943">
        <f>IF((L119&lt;1)+(L119&gt;16),"30100",10*(L119-1)+30100)</f>
        <v>30100</v>
      </c>
      <c r="L122" s="772"/>
      <c r="M122" s="170">
        <v>1585</v>
      </c>
      <c r="N122" s="169">
        <v>1593</v>
      </c>
    </row>
    <row r="123" spans="1:14" ht="14.4" customHeight="1">
      <c r="A123" s="221">
        <v>181</v>
      </c>
      <c r="B123" s="30" t="s">
        <v>293</v>
      </c>
      <c r="C123" s="744" t="s">
        <v>147</v>
      </c>
      <c r="D123" s="851"/>
      <c r="E123" s="744" t="s">
        <v>147</v>
      </c>
      <c r="F123" s="851"/>
      <c r="G123" s="763">
        <f>IF(($L$119&lt;1)+($L$119&gt;16),"30101",10*($L$119-1)+30101)</f>
        <v>30101</v>
      </c>
      <c r="H123" s="764"/>
      <c r="I123" s="744" t="s">
        <v>147</v>
      </c>
      <c r="J123" s="851"/>
      <c r="K123" s="944">
        <f>IF((L119&lt;1)+(L119&gt;16),"30101",10*(L119-1)+30101)</f>
        <v>30101</v>
      </c>
      <c r="L123" s="764"/>
      <c r="M123" s="170">
        <v>1586</v>
      </c>
      <c r="N123" s="169">
        <v>1594</v>
      </c>
    </row>
    <row r="124" spans="1:14" ht="14.4" customHeight="1">
      <c r="A124" s="221">
        <v>182</v>
      </c>
      <c r="B124" s="39" t="s">
        <v>326</v>
      </c>
      <c r="C124" s="749" t="s">
        <v>233</v>
      </c>
      <c r="D124" s="795"/>
      <c r="E124" s="749" t="s">
        <v>233</v>
      </c>
      <c r="F124" s="795"/>
      <c r="G124" s="771">
        <f>IF(($L$119&lt;1)+($L$119&gt;16),"30102",10*($L$119-1)+30102)</f>
        <v>30102</v>
      </c>
      <c r="H124" s="772"/>
      <c r="I124" s="749" t="s">
        <v>233</v>
      </c>
      <c r="J124" s="795"/>
      <c r="K124" s="943">
        <f>IF((L119&lt;1)+(L119&gt;16),"30102",10*(L119-1)+30102)</f>
        <v>30102</v>
      </c>
      <c r="L124" s="772"/>
      <c r="M124" s="170">
        <v>1587</v>
      </c>
      <c r="N124" s="169">
        <v>1595</v>
      </c>
    </row>
    <row r="125" spans="1:14" ht="14.4" customHeight="1" thickBot="1">
      <c r="A125" s="231">
        <v>183</v>
      </c>
      <c r="B125" s="42" t="s">
        <v>294</v>
      </c>
      <c r="C125" s="815" t="s">
        <v>231</v>
      </c>
      <c r="D125" s="858"/>
      <c r="E125" s="815" t="s">
        <v>231</v>
      </c>
      <c r="F125" s="858"/>
      <c r="G125" s="940">
        <f>IF(($L$119&lt;1)+($L$119&gt;16),"30103",10*($L$119-1)+30103)</f>
        <v>30103</v>
      </c>
      <c r="H125" s="942"/>
      <c r="I125" s="815" t="s">
        <v>231</v>
      </c>
      <c r="J125" s="858"/>
      <c r="K125" s="945">
        <f>IF((L119&lt;1)+(L119&gt;16),"30103",10*(L119-1)+30103)</f>
        <v>30103</v>
      </c>
      <c r="L125" s="942"/>
      <c r="M125" s="170">
        <v>1588</v>
      </c>
      <c r="N125" s="169">
        <v>1596</v>
      </c>
    </row>
    <row r="126" spans="1:14" ht="14.25" hidden="1" customHeight="1" thickBot="1"/>
  </sheetData>
  <sheetProtection password="DC3B" sheet="1" formatCells="0" formatColumns="0" formatRows="0" insertColumns="0" insertRows="0" insertHyperlinks="0" deleteColumns="0" deleteRows="0" sort="0" autoFilter="0" pivotTables="0"/>
  <protectedRanges>
    <protectedRange sqref="L19" name="範囲1_1"/>
    <protectedRange sqref="L80" name="範囲1_2"/>
    <protectedRange sqref="L119" name="範囲1_3"/>
  </protectedRanges>
  <mergeCells count="569">
    <mergeCell ref="A89:A90"/>
    <mergeCell ref="B89:B90"/>
    <mergeCell ref="C114:D114"/>
    <mergeCell ref="C104:D104"/>
    <mergeCell ref="C81:L81"/>
    <mergeCell ref="C20:L20"/>
    <mergeCell ref="C113:D113"/>
    <mergeCell ref="E113:F113"/>
    <mergeCell ref="G113:H113"/>
    <mergeCell ref="C111:D111"/>
    <mergeCell ref="C109:D109"/>
    <mergeCell ref="E109:F109"/>
    <mergeCell ref="G109:H109"/>
    <mergeCell ref="C110:D110"/>
    <mergeCell ref="E110:F110"/>
    <mergeCell ref="G110:H110"/>
    <mergeCell ref="G108:H108"/>
    <mergeCell ref="C102:D102"/>
    <mergeCell ref="E102:F102"/>
    <mergeCell ref="G102:H102"/>
    <mergeCell ref="C103:D103"/>
    <mergeCell ref="E103:F103"/>
    <mergeCell ref="G103:H103"/>
    <mergeCell ref="G104:H104"/>
    <mergeCell ref="C5:L5"/>
    <mergeCell ref="C76:D76"/>
    <mergeCell ref="E76:F76"/>
    <mergeCell ref="G76:H76"/>
    <mergeCell ref="C74:D74"/>
    <mergeCell ref="E74:F74"/>
    <mergeCell ref="G74:H74"/>
    <mergeCell ref="C75:D75"/>
    <mergeCell ref="E75:F75"/>
    <mergeCell ref="C70:D70"/>
    <mergeCell ref="E70:F70"/>
    <mergeCell ref="G70:H70"/>
    <mergeCell ref="C71:D71"/>
    <mergeCell ref="E71:F71"/>
    <mergeCell ref="G71:H71"/>
    <mergeCell ref="C68:D68"/>
    <mergeCell ref="E68:F68"/>
    <mergeCell ref="G68:H68"/>
    <mergeCell ref="C69:D69"/>
    <mergeCell ref="E69:F69"/>
    <mergeCell ref="G69:H69"/>
    <mergeCell ref="C66:D66"/>
    <mergeCell ref="E66:F66"/>
    <mergeCell ref="C124:D124"/>
    <mergeCell ref="E124:F124"/>
    <mergeCell ref="G124:H124"/>
    <mergeCell ref="C125:D125"/>
    <mergeCell ref="E125:F125"/>
    <mergeCell ref="G125:H125"/>
    <mergeCell ref="C122:D122"/>
    <mergeCell ref="E122:F122"/>
    <mergeCell ref="G122:H122"/>
    <mergeCell ref="C123:D123"/>
    <mergeCell ref="E123:F123"/>
    <mergeCell ref="G123:H123"/>
    <mergeCell ref="C121:D121"/>
    <mergeCell ref="E121:F121"/>
    <mergeCell ref="G121:H121"/>
    <mergeCell ref="E115:F115"/>
    <mergeCell ref="G115:H115"/>
    <mergeCell ref="C116:D116"/>
    <mergeCell ref="E116:F116"/>
    <mergeCell ref="E111:F111"/>
    <mergeCell ref="G111:H111"/>
    <mergeCell ref="C112:D112"/>
    <mergeCell ref="E112:F112"/>
    <mergeCell ref="G112:H112"/>
    <mergeCell ref="C100:D100"/>
    <mergeCell ref="E100:F100"/>
    <mergeCell ref="G100:H100"/>
    <mergeCell ref="C101:D101"/>
    <mergeCell ref="E101:F101"/>
    <mergeCell ref="G101:H101"/>
    <mergeCell ref="C98:D98"/>
    <mergeCell ref="E98:F98"/>
    <mergeCell ref="G98:H98"/>
    <mergeCell ref="C99:D99"/>
    <mergeCell ref="E99:F99"/>
    <mergeCell ref="G99:H99"/>
    <mergeCell ref="C97:D97"/>
    <mergeCell ref="E97:F97"/>
    <mergeCell ref="G97:H97"/>
    <mergeCell ref="C94:D94"/>
    <mergeCell ref="E94:F94"/>
    <mergeCell ref="G94:H94"/>
    <mergeCell ref="C95:D95"/>
    <mergeCell ref="E95:F95"/>
    <mergeCell ref="G95:H95"/>
    <mergeCell ref="G93:H93"/>
    <mergeCell ref="C90:D90"/>
    <mergeCell ref="E90:F90"/>
    <mergeCell ref="G90:H90"/>
    <mergeCell ref="C91:D91"/>
    <mergeCell ref="E91:F91"/>
    <mergeCell ref="G91:H91"/>
    <mergeCell ref="C96:D96"/>
    <mergeCell ref="E96:F96"/>
    <mergeCell ref="G96:H96"/>
    <mergeCell ref="G75:H75"/>
    <mergeCell ref="C72:D72"/>
    <mergeCell ref="E72:F72"/>
    <mergeCell ref="G72:H72"/>
    <mergeCell ref="C73:D73"/>
    <mergeCell ref="E73:F73"/>
    <mergeCell ref="G73:H73"/>
    <mergeCell ref="C86:D88"/>
    <mergeCell ref="E86:F88"/>
    <mergeCell ref="G86:H88"/>
    <mergeCell ref="C84:D84"/>
    <mergeCell ref="E84:F84"/>
    <mergeCell ref="G84:H84"/>
    <mergeCell ref="C85:D85"/>
    <mergeCell ref="E85:F85"/>
    <mergeCell ref="G85:H85"/>
    <mergeCell ref="G66:H66"/>
    <mergeCell ref="C67:D67"/>
    <mergeCell ref="E67:F67"/>
    <mergeCell ref="G67:H67"/>
    <mergeCell ref="C64:D64"/>
    <mergeCell ref="E64:F64"/>
    <mergeCell ref="G64:H64"/>
    <mergeCell ref="C65:D65"/>
    <mergeCell ref="E65:F65"/>
    <mergeCell ref="G65:H65"/>
    <mergeCell ref="C62:D62"/>
    <mergeCell ref="E62:F62"/>
    <mergeCell ref="G62:H62"/>
    <mergeCell ref="C63:D63"/>
    <mergeCell ref="E63:F63"/>
    <mergeCell ref="G63:H63"/>
    <mergeCell ref="C60:D60"/>
    <mergeCell ref="E60:F60"/>
    <mergeCell ref="G60:H60"/>
    <mergeCell ref="C61:D61"/>
    <mergeCell ref="E61:F61"/>
    <mergeCell ref="G61:H61"/>
    <mergeCell ref="C58:D58"/>
    <mergeCell ref="E58:F58"/>
    <mergeCell ref="G58:H58"/>
    <mergeCell ref="C59:D59"/>
    <mergeCell ref="E59:F59"/>
    <mergeCell ref="G59:H59"/>
    <mergeCell ref="C56:D56"/>
    <mergeCell ref="E56:F56"/>
    <mergeCell ref="G56:H56"/>
    <mergeCell ref="C57:D57"/>
    <mergeCell ref="E57:F57"/>
    <mergeCell ref="G57:H57"/>
    <mergeCell ref="C54:D54"/>
    <mergeCell ref="E54:F54"/>
    <mergeCell ref="G54:H54"/>
    <mergeCell ref="C55:D55"/>
    <mergeCell ref="E55:F55"/>
    <mergeCell ref="G55:H55"/>
    <mergeCell ref="C52:D52"/>
    <mergeCell ref="E52:F52"/>
    <mergeCell ref="G52:H52"/>
    <mergeCell ref="C53:D53"/>
    <mergeCell ref="E53:F53"/>
    <mergeCell ref="G53:H53"/>
    <mergeCell ref="C50:D50"/>
    <mergeCell ref="E50:F50"/>
    <mergeCell ref="G50:H50"/>
    <mergeCell ref="C51:D51"/>
    <mergeCell ref="E51:F51"/>
    <mergeCell ref="G51:H51"/>
    <mergeCell ref="C48:D48"/>
    <mergeCell ref="E48:F48"/>
    <mergeCell ref="G48:H48"/>
    <mergeCell ref="C49:D49"/>
    <mergeCell ref="E49:F49"/>
    <mergeCell ref="G49:H49"/>
    <mergeCell ref="C46:D46"/>
    <mergeCell ref="E46:F46"/>
    <mergeCell ref="G46:H46"/>
    <mergeCell ref="C47:D47"/>
    <mergeCell ref="E47:F47"/>
    <mergeCell ref="G47:H47"/>
    <mergeCell ref="C44:D44"/>
    <mergeCell ref="E44:F44"/>
    <mergeCell ref="G44:H44"/>
    <mergeCell ref="C45:D45"/>
    <mergeCell ref="E45:F45"/>
    <mergeCell ref="G45:H45"/>
    <mergeCell ref="C42:D42"/>
    <mergeCell ref="E42:F42"/>
    <mergeCell ref="G42:H42"/>
    <mergeCell ref="C43:D43"/>
    <mergeCell ref="E43:F43"/>
    <mergeCell ref="G43:H43"/>
    <mergeCell ref="C40:D40"/>
    <mergeCell ref="E40:F40"/>
    <mergeCell ref="G40:H40"/>
    <mergeCell ref="C41:D41"/>
    <mergeCell ref="E41:F41"/>
    <mergeCell ref="G41:H41"/>
    <mergeCell ref="C38:D38"/>
    <mergeCell ref="E38:F38"/>
    <mergeCell ref="G38:H38"/>
    <mergeCell ref="C39:D39"/>
    <mergeCell ref="E39:F39"/>
    <mergeCell ref="G39:H39"/>
    <mergeCell ref="C36:D36"/>
    <mergeCell ref="E36:F36"/>
    <mergeCell ref="G36:H36"/>
    <mergeCell ref="C37:D37"/>
    <mergeCell ref="E37:F37"/>
    <mergeCell ref="G37:H37"/>
    <mergeCell ref="C34:D34"/>
    <mergeCell ref="E34:F34"/>
    <mergeCell ref="G34:H34"/>
    <mergeCell ref="C35:D35"/>
    <mergeCell ref="E35:F35"/>
    <mergeCell ref="G35:H35"/>
    <mergeCell ref="C32:D32"/>
    <mergeCell ref="E32:F32"/>
    <mergeCell ref="G32:H32"/>
    <mergeCell ref="C33:D33"/>
    <mergeCell ref="E33:F33"/>
    <mergeCell ref="G33:H33"/>
    <mergeCell ref="C30:D30"/>
    <mergeCell ref="E30:F30"/>
    <mergeCell ref="G30:H30"/>
    <mergeCell ref="C31:D31"/>
    <mergeCell ref="E31:F31"/>
    <mergeCell ref="G31:H31"/>
    <mergeCell ref="C28:D28"/>
    <mergeCell ref="E28:F28"/>
    <mergeCell ref="G28:H28"/>
    <mergeCell ref="C29:D29"/>
    <mergeCell ref="E29:F29"/>
    <mergeCell ref="G29:H29"/>
    <mergeCell ref="C26:D26"/>
    <mergeCell ref="E26:F26"/>
    <mergeCell ref="G26:H26"/>
    <mergeCell ref="C27:D27"/>
    <mergeCell ref="E27:F27"/>
    <mergeCell ref="G27:H27"/>
    <mergeCell ref="C24:D24"/>
    <mergeCell ref="E24:F24"/>
    <mergeCell ref="G24:H24"/>
    <mergeCell ref="C25:D25"/>
    <mergeCell ref="E25:F25"/>
    <mergeCell ref="G25:H25"/>
    <mergeCell ref="C22:D22"/>
    <mergeCell ref="E22:F22"/>
    <mergeCell ref="G22:H22"/>
    <mergeCell ref="C23:D23"/>
    <mergeCell ref="E23:F23"/>
    <mergeCell ref="G23:H23"/>
    <mergeCell ref="C21:D21"/>
    <mergeCell ref="E21:F21"/>
    <mergeCell ref="G21:H21"/>
    <mergeCell ref="G16:H16"/>
    <mergeCell ref="C17:D17"/>
    <mergeCell ref="E17:F17"/>
    <mergeCell ref="G17:H17"/>
    <mergeCell ref="C11:D11"/>
    <mergeCell ref="E11:F11"/>
    <mergeCell ref="G11:H11"/>
    <mergeCell ref="C12:D15"/>
    <mergeCell ref="E12:F15"/>
    <mergeCell ref="G12:H12"/>
    <mergeCell ref="G13:H13"/>
    <mergeCell ref="G14:H14"/>
    <mergeCell ref="G15:H15"/>
    <mergeCell ref="C6:D6"/>
    <mergeCell ref="E6:F6"/>
    <mergeCell ref="G6:H6"/>
    <mergeCell ref="I16:J16"/>
    <mergeCell ref="I6:J6"/>
    <mergeCell ref="I7:J7"/>
    <mergeCell ref="I8:J8"/>
    <mergeCell ref="I9:J9"/>
    <mergeCell ref="I10:J10"/>
    <mergeCell ref="I11:J11"/>
    <mergeCell ref="C9:D9"/>
    <mergeCell ref="E9:F9"/>
    <mergeCell ref="G9:H9"/>
    <mergeCell ref="C10:D10"/>
    <mergeCell ref="E10:F10"/>
    <mergeCell ref="G10:H10"/>
    <mergeCell ref="C7:D7"/>
    <mergeCell ref="E7:F7"/>
    <mergeCell ref="G7:H7"/>
    <mergeCell ref="C8:D8"/>
    <mergeCell ref="E8:F8"/>
    <mergeCell ref="G8:H8"/>
    <mergeCell ref="C16:D16"/>
    <mergeCell ref="E16:F16"/>
    <mergeCell ref="A12:A15"/>
    <mergeCell ref="B12:B15"/>
    <mergeCell ref="I12:J15"/>
    <mergeCell ref="K13:L13"/>
    <mergeCell ref="K14:L14"/>
    <mergeCell ref="K15:L15"/>
    <mergeCell ref="B5:B6"/>
    <mergeCell ref="K12:L12"/>
    <mergeCell ref="A66:A67"/>
    <mergeCell ref="A20:A21"/>
    <mergeCell ref="B20:B21"/>
    <mergeCell ref="A5:A6"/>
    <mergeCell ref="B51:B52"/>
    <mergeCell ref="A51:A52"/>
    <mergeCell ref="B48:B49"/>
    <mergeCell ref="A48:A49"/>
    <mergeCell ref="A36:A37"/>
    <mergeCell ref="B40:B41"/>
    <mergeCell ref="A40:A41"/>
    <mergeCell ref="A60:A61"/>
    <mergeCell ref="A64:A65"/>
    <mergeCell ref="A62:A63"/>
    <mergeCell ref="B44:B45"/>
    <mergeCell ref="A44:A45"/>
    <mergeCell ref="A81:A82"/>
    <mergeCell ref="B81:B82"/>
    <mergeCell ref="K95:L95"/>
    <mergeCell ref="K93:L93"/>
    <mergeCell ref="K92:L92"/>
    <mergeCell ref="K91:L91"/>
    <mergeCell ref="I94:J94"/>
    <mergeCell ref="K94:L94"/>
    <mergeCell ref="I82:J82"/>
    <mergeCell ref="I91:J91"/>
    <mergeCell ref="C82:D82"/>
    <mergeCell ref="E82:F82"/>
    <mergeCell ref="G82:H82"/>
    <mergeCell ref="C83:D83"/>
    <mergeCell ref="E83:F83"/>
    <mergeCell ref="G83:H83"/>
    <mergeCell ref="C89:D89"/>
    <mergeCell ref="E89:F89"/>
    <mergeCell ref="G89:H89"/>
    <mergeCell ref="C92:D92"/>
    <mergeCell ref="E92:F92"/>
    <mergeCell ref="G92:H92"/>
    <mergeCell ref="C93:D93"/>
    <mergeCell ref="E93:F93"/>
    <mergeCell ref="K6:L6"/>
    <mergeCell ref="K7:L7"/>
    <mergeCell ref="K97:L97"/>
    <mergeCell ref="K10:L10"/>
    <mergeCell ref="K11:L11"/>
    <mergeCell ref="K96:L96"/>
    <mergeCell ref="K8:L8"/>
    <mergeCell ref="K9:L9"/>
    <mergeCell ref="K25:L25"/>
    <mergeCell ref="K24:L24"/>
    <mergeCell ref="K34:L34"/>
    <mergeCell ref="K72:L72"/>
    <mergeCell ref="K64:L64"/>
    <mergeCell ref="K63:L63"/>
    <mergeCell ref="K16:L16"/>
    <mergeCell ref="I17:J17"/>
    <mergeCell ref="K17:L17"/>
    <mergeCell ref="K82:L82"/>
    <mergeCell ref="A98:A99"/>
    <mergeCell ref="B98:B99"/>
    <mergeCell ref="A56:A57"/>
    <mergeCell ref="B54:B55"/>
    <mergeCell ref="A54:A55"/>
    <mergeCell ref="A86:A88"/>
    <mergeCell ref="I93:J93"/>
    <mergeCell ref="I21:J21"/>
    <mergeCell ref="K21:L21"/>
    <mergeCell ref="I96:J96"/>
    <mergeCell ref="I95:J95"/>
    <mergeCell ref="I92:J92"/>
    <mergeCell ref="I86:J88"/>
    <mergeCell ref="K85:L85"/>
    <mergeCell ref="K86:L88"/>
    <mergeCell ref="I85:J85"/>
    <mergeCell ref="I89:J90"/>
    <mergeCell ref="K89:L90"/>
    <mergeCell ref="I31:J31"/>
    <mergeCell ref="K30:L30"/>
    <mergeCell ref="I34:J34"/>
    <mergeCell ref="G106:H106"/>
    <mergeCell ref="K101:L101"/>
    <mergeCell ref="K102:L102"/>
    <mergeCell ref="K103:L103"/>
    <mergeCell ref="K104:L104"/>
    <mergeCell ref="C106:D106"/>
    <mergeCell ref="E106:F106"/>
    <mergeCell ref="K106:L106"/>
    <mergeCell ref="G105:H105"/>
    <mergeCell ref="I102:J102"/>
    <mergeCell ref="K105:L105"/>
    <mergeCell ref="I103:J103"/>
    <mergeCell ref="E105:F105"/>
    <mergeCell ref="E104:F104"/>
    <mergeCell ref="I125:J125"/>
    <mergeCell ref="K123:L123"/>
    <mergeCell ref="K124:L124"/>
    <mergeCell ref="K125:L125"/>
    <mergeCell ref="I122:J122"/>
    <mergeCell ref="K122:L122"/>
    <mergeCell ref="C108:D108"/>
    <mergeCell ref="A120:A121"/>
    <mergeCell ref="B120:B121"/>
    <mergeCell ref="I121:J121"/>
    <mergeCell ref="K121:L121"/>
    <mergeCell ref="I123:J123"/>
    <mergeCell ref="I124:J124"/>
    <mergeCell ref="C120:L120"/>
    <mergeCell ref="G114:H114"/>
    <mergeCell ref="E114:F114"/>
    <mergeCell ref="I114:J114"/>
    <mergeCell ref="K114:L114"/>
    <mergeCell ref="I109:J109"/>
    <mergeCell ref="K109:L109"/>
    <mergeCell ref="I110:J110"/>
    <mergeCell ref="K110:L110"/>
    <mergeCell ref="I111:J111"/>
    <mergeCell ref="K111:L111"/>
    <mergeCell ref="I104:J104"/>
    <mergeCell ref="I97:J97"/>
    <mergeCell ref="I101:J101"/>
    <mergeCell ref="I107:J107"/>
    <mergeCell ref="K107:L107"/>
    <mergeCell ref="A107:A108"/>
    <mergeCell ref="B107:B108"/>
    <mergeCell ref="I108:J108"/>
    <mergeCell ref="K108:L108"/>
    <mergeCell ref="C107:D107"/>
    <mergeCell ref="E107:F107"/>
    <mergeCell ref="G107:H107"/>
    <mergeCell ref="E108:F108"/>
    <mergeCell ref="K100:L100"/>
    <mergeCell ref="I99:J99"/>
    <mergeCell ref="I100:J100"/>
    <mergeCell ref="K98:L98"/>
    <mergeCell ref="K99:L99"/>
    <mergeCell ref="I98:J98"/>
    <mergeCell ref="A105:A106"/>
    <mergeCell ref="B105:B106"/>
    <mergeCell ref="I105:J105"/>
    <mergeCell ref="I106:J106"/>
    <mergeCell ref="C105:D105"/>
    <mergeCell ref="I112:J112"/>
    <mergeCell ref="K112:L112"/>
    <mergeCell ref="I113:J113"/>
    <mergeCell ref="K113:L113"/>
    <mergeCell ref="I115:J115"/>
    <mergeCell ref="K115:L115"/>
    <mergeCell ref="A115:A116"/>
    <mergeCell ref="B115:B116"/>
    <mergeCell ref="I116:J116"/>
    <mergeCell ref="K116:L116"/>
    <mergeCell ref="C115:D115"/>
    <mergeCell ref="G116:H116"/>
    <mergeCell ref="K2:L2"/>
    <mergeCell ref="K75:L75"/>
    <mergeCell ref="B28:B29"/>
    <mergeCell ref="A28:A29"/>
    <mergeCell ref="B30:B31"/>
    <mergeCell ref="A30:A31"/>
    <mergeCell ref="B32:B33"/>
    <mergeCell ref="B36:B37"/>
    <mergeCell ref="A32:A33"/>
    <mergeCell ref="B56:B57"/>
    <mergeCell ref="I25:J25"/>
    <mergeCell ref="I32:J32"/>
    <mergeCell ref="K32:L32"/>
    <mergeCell ref="K28:L28"/>
    <mergeCell ref="K22:L22"/>
    <mergeCell ref="K23:L23"/>
    <mergeCell ref="K26:L26"/>
    <mergeCell ref="I26:J26"/>
    <mergeCell ref="I22:J22"/>
    <mergeCell ref="I23:J23"/>
    <mergeCell ref="I24:J24"/>
    <mergeCell ref="I27:J27"/>
    <mergeCell ref="K27:L27"/>
    <mergeCell ref="K29:L29"/>
    <mergeCell ref="I28:J28"/>
    <mergeCell ref="I29:J29"/>
    <mergeCell ref="K33:L33"/>
    <mergeCell ref="I33:J33"/>
    <mergeCell ref="K31:L31"/>
    <mergeCell ref="I84:J84"/>
    <mergeCell ref="K84:L84"/>
    <mergeCell ref="K83:L83"/>
    <mergeCell ref="I83:J83"/>
    <mergeCell ref="K37:L37"/>
    <mergeCell ref="I48:J48"/>
    <mergeCell ref="I39:J39"/>
    <mergeCell ref="K39:L39"/>
    <mergeCell ref="I40:J40"/>
    <mergeCell ref="K40:L40"/>
    <mergeCell ref="I35:J35"/>
    <mergeCell ref="K35:L35"/>
    <mergeCell ref="I30:J30"/>
    <mergeCell ref="K47:L47"/>
    <mergeCell ref="I42:J42"/>
    <mergeCell ref="I38:J38"/>
    <mergeCell ref="K38:L38"/>
    <mergeCell ref="K42:L42"/>
    <mergeCell ref="K50:L50"/>
    <mergeCell ref="I41:J41"/>
    <mergeCell ref="K41:L41"/>
    <mergeCell ref="I36:J36"/>
    <mergeCell ref="K36:L36"/>
    <mergeCell ref="I37:J37"/>
    <mergeCell ref="K49:L49"/>
    <mergeCell ref="K48:L48"/>
    <mergeCell ref="I43:J43"/>
    <mergeCell ref="K43:L43"/>
    <mergeCell ref="I44:J44"/>
    <mergeCell ref="K44:L44"/>
    <mergeCell ref="K45:L45"/>
    <mergeCell ref="I45:J45"/>
    <mergeCell ref="I46:J46"/>
    <mergeCell ref="K46:L46"/>
    <mergeCell ref="K51:L51"/>
    <mergeCell ref="I47:J47"/>
    <mergeCell ref="I51:J51"/>
    <mergeCell ref="I49:J49"/>
    <mergeCell ref="K66:L66"/>
    <mergeCell ref="K71:L71"/>
    <mergeCell ref="I71:J71"/>
    <mergeCell ref="K70:L70"/>
    <mergeCell ref="I70:J70"/>
    <mergeCell ref="K69:L69"/>
    <mergeCell ref="I50:J50"/>
    <mergeCell ref="I52:J52"/>
    <mergeCell ref="K52:L52"/>
    <mergeCell ref="K60:L60"/>
    <mergeCell ref="I60:J60"/>
    <mergeCell ref="K61:L61"/>
    <mergeCell ref="I61:J61"/>
    <mergeCell ref="I59:J59"/>
    <mergeCell ref="K59:L59"/>
    <mergeCell ref="K58:L58"/>
    <mergeCell ref="I56:J56"/>
    <mergeCell ref="K56:L56"/>
    <mergeCell ref="I64:J64"/>
    <mergeCell ref="I76:J76"/>
    <mergeCell ref="K76:L76"/>
    <mergeCell ref="K68:L68"/>
    <mergeCell ref="I68:J68"/>
    <mergeCell ref="K67:L67"/>
    <mergeCell ref="I66:J66"/>
    <mergeCell ref="I67:J67"/>
    <mergeCell ref="I69:J69"/>
    <mergeCell ref="I74:J74"/>
    <mergeCell ref="I73:J73"/>
    <mergeCell ref="K74:L74"/>
    <mergeCell ref="I62:J62"/>
    <mergeCell ref="K65:L65"/>
    <mergeCell ref="I65:J65"/>
    <mergeCell ref="I63:J63"/>
    <mergeCell ref="I75:J75"/>
    <mergeCell ref="I53:J53"/>
    <mergeCell ref="K53:L53"/>
    <mergeCell ref="K62:L62"/>
    <mergeCell ref="K73:L73"/>
    <mergeCell ref="I72:J72"/>
    <mergeCell ref="K55:L55"/>
    <mergeCell ref="K54:L54"/>
    <mergeCell ref="I54:J54"/>
    <mergeCell ref="I57:J57"/>
    <mergeCell ref="K57:L57"/>
    <mergeCell ref="I55:J55"/>
    <mergeCell ref="I58:J58"/>
  </mergeCells>
  <phoneticPr fontId="2"/>
  <dataValidations count="1">
    <dataValidation type="whole" allowBlank="1" showInputMessage="1" showErrorMessage="1" errorTitle="轴号输入错误" error="轴编号超出范围" promptTitle="&lt;请输入轴号&gt;" prompt="[LD77MS2]1～2_x000a_[LD77MS4]1～4_x000a_[LD77MS16]1～16_x000a_[LD77MH4]1～4_x000a_[LD77MH16]1～16_x000a_" sqref="L19 L80 L119" xr:uid="{00000000-0002-0000-0500-000000000000}">
      <formula1>1</formula1>
      <formula2>16</formula2>
    </dataValidation>
  </dataValidations>
  <hyperlinks>
    <hyperlink ref="K2" location="バッファメモリエリア構成一覧!A1" display="一覧へ戻る" xr:uid="{00000000-0004-0000-0500-000000000000}"/>
    <hyperlink ref="K2:L2" location="缓冲存储区配置一览!A1" display="返回一览" xr:uid="{00000000-0004-0000-0500-000001000000}"/>
  </hyperlinks>
  <pageMargins left="0.78740157480314965" right="0.65" top="0.98425196850393704" bottom="0.98425196850393704" header="0.51181102362204722" footer="0.51181102362204722"/>
  <pageSetup paperSize="9" scale="75" orientation="portrait" r:id="rId1"/>
  <headerFooter alignWithMargins="0">
    <oddHeader>&amp;L&amp;F/&amp;A</oddHeader>
    <oddFooter>&amp;C- &amp;P -</oddFooter>
  </headerFooter>
  <rowBreaks count="1" manualBreakCount="1">
    <brk id="77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autoPageBreaks="0"/>
  </sheetPr>
  <dimension ref="A1:T55"/>
  <sheetViews>
    <sheetView showGridLines="0" showRowColHeaders="0" zoomScaleNormal="100" zoomScaleSheetLayoutView="85" workbookViewId="0"/>
  </sheetViews>
  <sheetFormatPr defaultColWidth="9" defaultRowHeight="14.4"/>
  <cols>
    <col min="1" max="1" width="9" style="4"/>
    <col min="2" max="2" width="9.88671875" style="4" customWidth="1"/>
    <col min="3" max="3" width="32" style="4" customWidth="1"/>
    <col min="4" max="18" width="4.88671875" style="4" customWidth="1"/>
    <col min="19" max="19" width="8.88671875" style="10" hidden="1" customWidth="1"/>
    <col min="20" max="21" width="8.88671875" style="4" customWidth="1"/>
    <col min="22" max="16384" width="9" style="4"/>
  </cols>
  <sheetData>
    <row r="1" spans="1:20" ht="18.600000000000001" thickTop="1" thickBot="1">
      <c r="A1" s="57" t="s">
        <v>671</v>
      </c>
      <c r="B1" s="57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3"/>
      <c r="O1" s="63"/>
      <c r="P1" s="62"/>
      <c r="Q1" s="62"/>
      <c r="R1" s="62"/>
      <c r="S1" s="80"/>
    </row>
    <row r="2" spans="1:20" ht="16.2" thickTop="1">
      <c r="N2" s="48"/>
      <c r="O2" s="48"/>
      <c r="Q2" s="871" t="s">
        <v>28</v>
      </c>
      <c r="R2" s="871"/>
    </row>
    <row r="3" spans="1:20" ht="15" thickBot="1">
      <c r="N3" s="48"/>
      <c r="O3" s="48"/>
      <c r="Q3" s="48"/>
      <c r="R3" s="48"/>
    </row>
    <row r="4" spans="1:20" ht="14.4" customHeight="1">
      <c r="A4" s="1002" t="s">
        <v>327</v>
      </c>
      <c r="B4" s="1016"/>
      <c r="C4" s="1016"/>
      <c r="D4" s="96"/>
      <c r="E4" s="97"/>
      <c r="F4" s="97"/>
      <c r="G4" s="97"/>
      <c r="H4" s="97"/>
      <c r="I4" s="97"/>
      <c r="J4" s="97"/>
      <c r="K4" s="98"/>
      <c r="L4" s="98"/>
      <c r="M4" s="98"/>
      <c r="N4" s="97"/>
      <c r="O4" s="97"/>
      <c r="P4" s="97"/>
      <c r="Q4" s="126" t="s">
        <v>345</v>
      </c>
      <c r="R4" s="99">
        <v>1</v>
      </c>
      <c r="S4" s="10">
        <f>IF(((R4&lt;1)+(R4&gt;16)),1,R4)</f>
        <v>1</v>
      </c>
      <c r="T4" s="67"/>
    </row>
    <row r="5" spans="1:20" ht="14.4" customHeight="1" thickBot="1">
      <c r="A5" s="1017"/>
      <c r="B5" s="1018"/>
      <c r="C5" s="1018"/>
      <c r="D5" s="100"/>
      <c r="E5" s="101"/>
      <c r="F5" s="101"/>
      <c r="G5" s="101"/>
      <c r="H5" s="101"/>
      <c r="I5" s="101"/>
      <c r="J5" s="101"/>
      <c r="K5" s="95"/>
      <c r="L5" s="95"/>
      <c r="M5" s="95"/>
      <c r="N5" s="95"/>
      <c r="O5" s="101"/>
      <c r="P5" s="101"/>
      <c r="Q5" s="125" t="s">
        <v>343</v>
      </c>
      <c r="R5" s="128">
        <v>1</v>
      </c>
      <c r="S5" s="10">
        <f>IF(((R5&lt;1)+(R5&gt;600)),1,R5)</f>
        <v>1</v>
      </c>
      <c r="T5" s="67"/>
    </row>
    <row r="6" spans="1:20" ht="14.25" customHeight="1">
      <c r="A6" s="880" t="s">
        <v>346</v>
      </c>
      <c r="B6" s="1049" t="s">
        <v>230</v>
      </c>
      <c r="C6" s="1050"/>
      <c r="D6" s="1081" t="s">
        <v>702</v>
      </c>
      <c r="E6" s="1082"/>
      <c r="F6" s="1082"/>
      <c r="G6" s="1082"/>
      <c r="H6" s="1082"/>
      <c r="I6" s="1082"/>
      <c r="J6" s="1082"/>
      <c r="K6" s="1082"/>
      <c r="L6" s="1082"/>
      <c r="M6" s="1082"/>
      <c r="N6" s="1082"/>
      <c r="O6" s="1082"/>
      <c r="P6" s="1082"/>
      <c r="Q6" s="1082"/>
      <c r="R6" s="1083"/>
      <c r="T6" s="67"/>
    </row>
    <row r="7" spans="1:20" ht="14.25" customHeight="1" thickBot="1">
      <c r="A7" s="881"/>
      <c r="B7" s="1051"/>
      <c r="C7" s="1052"/>
      <c r="D7" s="1064" t="s">
        <v>961</v>
      </c>
      <c r="E7" s="1065"/>
      <c r="F7" s="1068"/>
      <c r="G7" s="1064" t="s">
        <v>962</v>
      </c>
      <c r="H7" s="1065"/>
      <c r="I7" s="1068"/>
      <c r="J7" s="1064" t="s">
        <v>963</v>
      </c>
      <c r="K7" s="1065"/>
      <c r="L7" s="1066"/>
      <c r="M7" s="1067" t="s">
        <v>947</v>
      </c>
      <c r="N7" s="1065"/>
      <c r="O7" s="1068"/>
      <c r="P7" s="1064" t="s">
        <v>948</v>
      </c>
      <c r="Q7" s="1065"/>
      <c r="R7" s="1066"/>
      <c r="T7" s="67"/>
    </row>
    <row r="8" spans="1:20" ht="15" customHeight="1" thickTop="1">
      <c r="A8" s="102">
        <v>1</v>
      </c>
      <c r="B8" s="1041" t="s">
        <v>329</v>
      </c>
      <c r="C8" s="1042"/>
      <c r="D8" s="1069">
        <f>IF($S$4&gt;2,"-",S8+6000*($S$4-1)+10*($S$5-1))</f>
        <v>2000</v>
      </c>
      <c r="E8" s="1070"/>
      <c r="F8" s="1076"/>
      <c r="G8" s="1069">
        <f>IF($S$4&gt;4,"-",S8+6000*($S$4-1)+10*($S$5-1))</f>
        <v>2000</v>
      </c>
      <c r="H8" s="1070"/>
      <c r="I8" s="1076"/>
      <c r="J8" s="1069">
        <f>IF(S5&gt;100,"-",S8+4000+1000*($S$4-1)+10*($S$5-1))</f>
        <v>6000</v>
      </c>
      <c r="K8" s="1070"/>
      <c r="L8" s="1071"/>
      <c r="M8" s="1075">
        <f>IF($S$4&gt;4,"-",S8+6000*($S$4-1)+10*($S$5-1))</f>
        <v>2000</v>
      </c>
      <c r="N8" s="1070"/>
      <c r="O8" s="1076"/>
      <c r="P8" s="1069">
        <f>IF(S5&gt;100,"-",S8+4000+1000*($S$4-1)+10*($S$5-1))</f>
        <v>6000</v>
      </c>
      <c r="Q8" s="1070"/>
      <c r="R8" s="1071"/>
      <c r="S8" s="10">
        <v>2000</v>
      </c>
    </row>
    <row r="9" spans="1:20">
      <c r="A9" s="103">
        <v>2</v>
      </c>
      <c r="B9" s="1022" t="s">
        <v>330</v>
      </c>
      <c r="C9" s="1023"/>
      <c r="D9" s="958"/>
      <c r="E9" s="1078"/>
      <c r="F9" s="959"/>
      <c r="G9" s="958"/>
      <c r="H9" s="1078"/>
      <c r="I9" s="959"/>
      <c r="J9" s="958"/>
      <c r="K9" s="1078"/>
      <c r="L9" s="963"/>
      <c r="M9" s="1077"/>
      <c r="N9" s="1078"/>
      <c r="O9" s="959"/>
      <c r="P9" s="958"/>
      <c r="Q9" s="1078"/>
      <c r="R9" s="963"/>
    </row>
    <row r="10" spans="1:20">
      <c r="A10" s="103">
        <v>3</v>
      </c>
      <c r="B10" s="1028" t="s">
        <v>331</v>
      </c>
      <c r="C10" s="1029"/>
      <c r="D10" s="958"/>
      <c r="E10" s="1078"/>
      <c r="F10" s="959"/>
      <c r="G10" s="958"/>
      <c r="H10" s="1078"/>
      <c r="I10" s="959"/>
      <c r="J10" s="958"/>
      <c r="K10" s="1078"/>
      <c r="L10" s="963"/>
      <c r="M10" s="1077"/>
      <c r="N10" s="1078"/>
      <c r="O10" s="959"/>
      <c r="P10" s="958"/>
      <c r="Q10" s="1078"/>
      <c r="R10" s="963"/>
    </row>
    <row r="11" spans="1:20">
      <c r="A11" s="103">
        <v>4</v>
      </c>
      <c r="B11" s="1022" t="s">
        <v>332</v>
      </c>
      <c r="C11" s="1023"/>
      <c r="D11" s="958"/>
      <c r="E11" s="1078"/>
      <c r="F11" s="959"/>
      <c r="G11" s="958"/>
      <c r="H11" s="1078"/>
      <c r="I11" s="959"/>
      <c r="J11" s="960"/>
      <c r="K11" s="1011"/>
      <c r="L11" s="964"/>
      <c r="M11" s="1077"/>
      <c r="N11" s="1078"/>
      <c r="O11" s="959"/>
      <c r="P11" s="960"/>
      <c r="Q11" s="1011"/>
      <c r="R11" s="964"/>
    </row>
    <row r="12" spans="1:20">
      <c r="A12" s="103">
        <v>5</v>
      </c>
      <c r="B12" s="1028" t="s">
        <v>333</v>
      </c>
      <c r="C12" s="1029"/>
      <c r="D12" s="960"/>
      <c r="E12" s="1011"/>
      <c r="F12" s="961"/>
      <c r="G12" s="960"/>
      <c r="H12" s="1011"/>
      <c r="I12" s="961"/>
      <c r="J12" s="735" t="s">
        <v>347</v>
      </c>
      <c r="K12" s="1072"/>
      <c r="L12" s="739"/>
      <c r="M12" s="1010"/>
      <c r="N12" s="1011"/>
      <c r="O12" s="961"/>
      <c r="P12" s="735" t="s">
        <v>347</v>
      </c>
      <c r="Q12" s="1072"/>
      <c r="R12" s="739"/>
    </row>
    <row r="13" spans="1:20" ht="13.5" customHeight="1">
      <c r="A13" s="103">
        <v>10</v>
      </c>
      <c r="B13" s="1022" t="s">
        <v>334</v>
      </c>
      <c r="C13" s="1023"/>
      <c r="D13" s="737">
        <f>IF($S$4&gt;2,"-",S13+6000*($S$4-1)+10*($S$5-1))</f>
        <v>2001</v>
      </c>
      <c r="E13" s="1057"/>
      <c r="F13" s="742"/>
      <c r="G13" s="737">
        <f>IF($S$4&gt;4,"-",S13+6000*($S$4-1)+10*($S$5-1))</f>
        <v>2001</v>
      </c>
      <c r="H13" s="1057"/>
      <c r="I13" s="742"/>
      <c r="J13" s="737">
        <f>IF($S$5&gt;100,"-",S13+4000+1000*($S$4-1)+10*($S$5-1))</f>
        <v>6001</v>
      </c>
      <c r="K13" s="1057"/>
      <c r="L13" s="738"/>
      <c r="M13" s="1063">
        <f>IF($S$4&gt;4,"-",S13+6000*($S$4-1)+10*($S$5-1))</f>
        <v>2001</v>
      </c>
      <c r="N13" s="1057"/>
      <c r="O13" s="742"/>
      <c r="P13" s="737">
        <f>IF($S$5&gt;100,"-",S13+4000+1000*($S$4-1)+10*($S$5-1))</f>
        <v>6001</v>
      </c>
      <c r="Q13" s="1057"/>
      <c r="R13" s="738"/>
      <c r="S13" s="10">
        <v>2001</v>
      </c>
    </row>
    <row r="14" spans="1:20">
      <c r="A14" s="103">
        <v>9</v>
      </c>
      <c r="B14" s="1028" t="s">
        <v>335</v>
      </c>
      <c r="C14" s="1029"/>
      <c r="D14" s="735">
        <f>IF($S$4&gt;2,"-",S14+6000*($S$4-1)+10*($S$5-1))</f>
        <v>2002</v>
      </c>
      <c r="E14" s="1072"/>
      <c r="F14" s="736"/>
      <c r="G14" s="735">
        <f>IF($S$4&gt;4,"-",S14+6000*($S$4-1)+10*($S$5-1))</f>
        <v>2002</v>
      </c>
      <c r="H14" s="1072"/>
      <c r="I14" s="736"/>
      <c r="J14" s="735">
        <f>IF($S$5&gt;100,"-",S14+4000+1000*($S$4-1)+10*($S$5-1))</f>
        <v>6002</v>
      </c>
      <c r="K14" s="1072"/>
      <c r="L14" s="739"/>
      <c r="M14" s="1079">
        <f>IF($S$4&gt;4,"-",S14+6000*($S$4-1)+10*($S$5-1))</f>
        <v>2002</v>
      </c>
      <c r="N14" s="1072"/>
      <c r="O14" s="736"/>
      <c r="P14" s="735">
        <f t="shared" ref="P14:P23" si="0">IF($S$5&gt;100,"-",S14+4000+1000*($S$4-1)+10*($S$5-1))</f>
        <v>6002</v>
      </c>
      <c r="Q14" s="1072"/>
      <c r="R14" s="739"/>
      <c r="S14" s="10">
        <f t="shared" ref="S14:S23" si="1">S13+1</f>
        <v>2002</v>
      </c>
    </row>
    <row r="15" spans="1:20" ht="13.5" customHeight="1">
      <c r="A15" s="103">
        <v>20</v>
      </c>
      <c r="B15" s="1024" t="s">
        <v>333</v>
      </c>
      <c r="C15" s="1025"/>
      <c r="D15" s="968" t="s">
        <v>347</v>
      </c>
      <c r="E15" s="996"/>
      <c r="F15" s="966"/>
      <c r="G15" s="968" t="s">
        <v>347</v>
      </c>
      <c r="H15" s="996"/>
      <c r="I15" s="966"/>
      <c r="J15" s="968">
        <f>IF($S$5&gt;100,"-",S15+4000+1000*($S$4-1)+10*($S$5-1))</f>
        <v>6003</v>
      </c>
      <c r="K15" s="996"/>
      <c r="L15" s="969"/>
      <c r="M15" s="965" t="s">
        <v>347</v>
      </c>
      <c r="N15" s="996"/>
      <c r="O15" s="966"/>
      <c r="P15" s="968">
        <f t="shared" si="0"/>
        <v>6003</v>
      </c>
      <c r="Q15" s="996"/>
      <c r="R15" s="969"/>
      <c r="S15" s="10">
        <f t="shared" si="1"/>
        <v>2003</v>
      </c>
    </row>
    <row r="16" spans="1:20" ht="13.5" customHeight="1">
      <c r="A16" s="103">
        <v>21</v>
      </c>
      <c r="B16" s="1073"/>
      <c r="C16" s="1074"/>
      <c r="D16" s="986"/>
      <c r="E16" s="997"/>
      <c r="F16" s="987"/>
      <c r="G16" s="986"/>
      <c r="H16" s="997"/>
      <c r="I16" s="987"/>
      <c r="J16" s="986"/>
      <c r="K16" s="997"/>
      <c r="L16" s="998"/>
      <c r="M16" s="1080"/>
      <c r="N16" s="997"/>
      <c r="O16" s="987"/>
      <c r="P16" s="986"/>
      <c r="Q16" s="997"/>
      <c r="R16" s="998"/>
    </row>
    <row r="17" spans="1:19" ht="13.5" customHeight="1">
      <c r="A17" s="103">
        <v>22</v>
      </c>
      <c r="B17" s="1026"/>
      <c r="C17" s="1027"/>
      <c r="D17" s="740"/>
      <c r="E17" s="999"/>
      <c r="F17" s="743"/>
      <c r="G17" s="740"/>
      <c r="H17" s="999"/>
      <c r="I17" s="743"/>
      <c r="J17" s="740"/>
      <c r="K17" s="999"/>
      <c r="L17" s="741"/>
      <c r="M17" s="967"/>
      <c r="N17" s="999"/>
      <c r="O17" s="743"/>
      <c r="P17" s="740"/>
      <c r="Q17" s="999"/>
      <c r="R17" s="741"/>
    </row>
    <row r="18" spans="1:19">
      <c r="A18" s="1014">
        <v>8</v>
      </c>
      <c r="B18" s="1030" t="s">
        <v>771</v>
      </c>
      <c r="C18" s="1031"/>
      <c r="D18" s="956">
        <f t="shared" ref="D18:D23" si="2">IF($S$4&gt;2,"-",S18+6000*($S$4-1)+10*($S$5-1))</f>
        <v>2004</v>
      </c>
      <c r="E18" s="1001"/>
      <c r="F18" s="957"/>
      <c r="G18" s="956">
        <f t="shared" ref="G18:G23" si="3">IF($S$4&gt;4,"-",S18+6000*($S$4-1)+10*($S$5-1))</f>
        <v>2004</v>
      </c>
      <c r="H18" s="1001"/>
      <c r="I18" s="957"/>
      <c r="J18" s="956">
        <f t="shared" ref="J18:J23" si="4">IF($S$5&gt;100,"-",S18+4000+1000*($S$4-1)+10*($S$5-1))</f>
        <v>6004</v>
      </c>
      <c r="K18" s="1001"/>
      <c r="L18" s="962"/>
      <c r="M18" s="1000">
        <f t="shared" ref="M18:M23" si="5">IF($S$4&gt;4,"-",S18+6000*($S$4-1)+10*($S$5-1))</f>
        <v>2004</v>
      </c>
      <c r="N18" s="1001"/>
      <c r="O18" s="957"/>
      <c r="P18" s="956">
        <f t="shared" si="0"/>
        <v>6004</v>
      </c>
      <c r="Q18" s="1001"/>
      <c r="R18" s="962"/>
      <c r="S18" s="10">
        <f>S15+1</f>
        <v>2004</v>
      </c>
    </row>
    <row r="19" spans="1:19">
      <c r="A19" s="1014"/>
      <c r="B19" s="1032"/>
      <c r="C19" s="1033"/>
      <c r="D19" s="960">
        <f t="shared" si="2"/>
        <v>2005</v>
      </c>
      <c r="E19" s="1011"/>
      <c r="F19" s="961"/>
      <c r="G19" s="960">
        <f t="shared" si="3"/>
        <v>2005</v>
      </c>
      <c r="H19" s="1011"/>
      <c r="I19" s="961"/>
      <c r="J19" s="960">
        <f t="shared" si="4"/>
        <v>6005</v>
      </c>
      <c r="K19" s="1011"/>
      <c r="L19" s="964"/>
      <c r="M19" s="1010">
        <f t="shared" si="5"/>
        <v>2005</v>
      </c>
      <c r="N19" s="1011"/>
      <c r="O19" s="961"/>
      <c r="P19" s="960">
        <f t="shared" si="0"/>
        <v>6005</v>
      </c>
      <c r="Q19" s="1011"/>
      <c r="R19" s="964"/>
      <c r="S19" s="10">
        <f t="shared" si="1"/>
        <v>2005</v>
      </c>
    </row>
    <row r="20" spans="1:19">
      <c r="A20" s="1014">
        <v>6</v>
      </c>
      <c r="B20" s="1024" t="s">
        <v>336</v>
      </c>
      <c r="C20" s="1025"/>
      <c r="D20" s="968">
        <f t="shared" si="2"/>
        <v>2006</v>
      </c>
      <c r="E20" s="996"/>
      <c r="F20" s="966"/>
      <c r="G20" s="968">
        <f t="shared" si="3"/>
        <v>2006</v>
      </c>
      <c r="H20" s="996"/>
      <c r="I20" s="966"/>
      <c r="J20" s="968">
        <f t="shared" si="4"/>
        <v>6006</v>
      </c>
      <c r="K20" s="996"/>
      <c r="L20" s="969"/>
      <c r="M20" s="965">
        <f t="shared" si="5"/>
        <v>2006</v>
      </c>
      <c r="N20" s="996"/>
      <c r="O20" s="966"/>
      <c r="P20" s="968">
        <f t="shared" si="0"/>
        <v>6006</v>
      </c>
      <c r="Q20" s="996"/>
      <c r="R20" s="969"/>
      <c r="S20" s="10">
        <f t="shared" si="1"/>
        <v>2006</v>
      </c>
    </row>
    <row r="21" spans="1:19">
      <c r="A21" s="1014"/>
      <c r="B21" s="1026"/>
      <c r="C21" s="1027"/>
      <c r="D21" s="740">
        <f t="shared" si="2"/>
        <v>2007</v>
      </c>
      <c r="E21" s="999"/>
      <c r="F21" s="743"/>
      <c r="G21" s="740">
        <f t="shared" si="3"/>
        <v>2007</v>
      </c>
      <c r="H21" s="999"/>
      <c r="I21" s="743"/>
      <c r="J21" s="740">
        <f t="shared" si="4"/>
        <v>6007</v>
      </c>
      <c r="K21" s="999"/>
      <c r="L21" s="741"/>
      <c r="M21" s="967">
        <f t="shared" si="5"/>
        <v>2007</v>
      </c>
      <c r="N21" s="999"/>
      <c r="O21" s="743"/>
      <c r="P21" s="740">
        <f t="shared" si="0"/>
        <v>6007</v>
      </c>
      <c r="Q21" s="999"/>
      <c r="R21" s="741"/>
      <c r="S21" s="10">
        <f t="shared" si="1"/>
        <v>2007</v>
      </c>
    </row>
    <row r="22" spans="1:19">
      <c r="A22" s="1014">
        <v>7</v>
      </c>
      <c r="B22" s="1030" t="s">
        <v>337</v>
      </c>
      <c r="C22" s="1031"/>
      <c r="D22" s="956">
        <f t="shared" si="2"/>
        <v>2008</v>
      </c>
      <c r="E22" s="1001"/>
      <c r="F22" s="957"/>
      <c r="G22" s="956">
        <f t="shared" si="3"/>
        <v>2008</v>
      </c>
      <c r="H22" s="1001"/>
      <c r="I22" s="957"/>
      <c r="J22" s="956">
        <f t="shared" si="4"/>
        <v>6008</v>
      </c>
      <c r="K22" s="1001"/>
      <c r="L22" s="962"/>
      <c r="M22" s="1000">
        <f t="shared" si="5"/>
        <v>2008</v>
      </c>
      <c r="N22" s="1001"/>
      <c r="O22" s="957"/>
      <c r="P22" s="956">
        <f t="shared" si="0"/>
        <v>6008</v>
      </c>
      <c r="Q22" s="1001"/>
      <c r="R22" s="962"/>
      <c r="S22" s="10">
        <f t="shared" si="1"/>
        <v>2008</v>
      </c>
    </row>
    <row r="23" spans="1:19" ht="15" thickBot="1">
      <c r="A23" s="1015"/>
      <c r="B23" s="1036"/>
      <c r="C23" s="1037"/>
      <c r="D23" s="1008">
        <f t="shared" si="2"/>
        <v>2009</v>
      </c>
      <c r="E23" s="731"/>
      <c r="F23" s="1009"/>
      <c r="G23" s="1008">
        <f t="shared" si="3"/>
        <v>2009</v>
      </c>
      <c r="H23" s="731"/>
      <c r="I23" s="1009"/>
      <c r="J23" s="1008">
        <f t="shared" si="4"/>
        <v>6009</v>
      </c>
      <c r="K23" s="731"/>
      <c r="L23" s="732"/>
      <c r="M23" s="1085">
        <f t="shared" si="5"/>
        <v>2009</v>
      </c>
      <c r="N23" s="731"/>
      <c r="O23" s="1009"/>
      <c r="P23" s="1008">
        <f t="shared" si="0"/>
        <v>6009</v>
      </c>
      <c r="Q23" s="731"/>
      <c r="R23" s="732"/>
      <c r="S23" s="10">
        <f t="shared" si="1"/>
        <v>2009</v>
      </c>
    </row>
    <row r="25" spans="1:19" ht="15" thickBot="1">
      <c r="N25" s="48"/>
      <c r="O25" s="48"/>
      <c r="Q25" s="48"/>
      <c r="R25" s="48"/>
    </row>
    <row r="26" spans="1:19" ht="14.4" customHeight="1">
      <c r="A26" s="1002" t="s">
        <v>348</v>
      </c>
      <c r="B26" s="1003"/>
      <c r="C26" s="1003"/>
      <c r="D26" s="105"/>
      <c r="E26" s="106"/>
      <c r="F26" s="106"/>
      <c r="G26" s="106"/>
      <c r="H26" s="106"/>
      <c r="I26" s="106"/>
      <c r="J26" s="106"/>
      <c r="K26" s="107"/>
      <c r="L26" s="107"/>
      <c r="M26" s="107"/>
      <c r="N26" s="108"/>
      <c r="O26" s="106"/>
      <c r="P26" s="106"/>
      <c r="Q26" s="123" t="s">
        <v>134</v>
      </c>
      <c r="R26" s="127">
        <v>1</v>
      </c>
      <c r="S26" s="10">
        <f>IF(((R26&lt;1)+(R26&gt;16)),1,R26)</f>
        <v>1</v>
      </c>
    </row>
    <row r="27" spans="1:19" ht="14.4" customHeight="1">
      <c r="A27" s="1004"/>
      <c r="B27" s="1005"/>
      <c r="C27" s="1005"/>
      <c r="D27" s="109"/>
      <c r="E27" s="110"/>
      <c r="F27" s="110"/>
      <c r="G27" s="110"/>
      <c r="H27" s="110"/>
      <c r="I27" s="110"/>
      <c r="J27" s="110"/>
      <c r="K27" s="94"/>
      <c r="L27" s="94"/>
      <c r="M27" s="94"/>
      <c r="N27" s="111"/>
      <c r="O27" s="110"/>
      <c r="P27" s="110"/>
      <c r="Q27" s="124" t="s">
        <v>349</v>
      </c>
      <c r="R27" s="112">
        <v>0</v>
      </c>
      <c r="S27" s="10">
        <f>IF(((R27&lt;0)+(R27&gt;4)),1,R27)</f>
        <v>0</v>
      </c>
    </row>
    <row r="28" spans="1:19" ht="14.4" customHeight="1" thickBot="1">
      <c r="A28" s="1006"/>
      <c r="B28" s="1007"/>
      <c r="C28" s="1007"/>
      <c r="D28" s="100"/>
      <c r="E28" s="101"/>
      <c r="F28" s="101"/>
      <c r="G28" s="101"/>
      <c r="H28" s="101"/>
      <c r="I28" s="101"/>
      <c r="J28" s="101"/>
      <c r="K28" s="95"/>
      <c r="L28" s="95"/>
      <c r="M28" s="95"/>
      <c r="N28" s="113"/>
      <c r="O28" s="101"/>
      <c r="P28" s="101"/>
      <c r="Q28" s="125" t="s">
        <v>350</v>
      </c>
      <c r="R28" s="128">
        <v>1</v>
      </c>
      <c r="S28" s="10">
        <f>IF(((R28&lt;1)+(R28&gt;50)),1,R28)</f>
        <v>1</v>
      </c>
    </row>
    <row r="29" spans="1:19" ht="14.25" customHeight="1">
      <c r="A29" s="880" t="s">
        <v>351</v>
      </c>
      <c r="B29" s="1049" t="s">
        <v>135</v>
      </c>
      <c r="C29" s="1050"/>
      <c r="D29" s="1081" t="s">
        <v>702</v>
      </c>
      <c r="E29" s="1082"/>
      <c r="F29" s="1082"/>
      <c r="G29" s="1082"/>
      <c r="H29" s="1082"/>
      <c r="I29" s="1082"/>
      <c r="J29" s="1082"/>
      <c r="K29" s="1082"/>
      <c r="L29" s="1082"/>
      <c r="M29" s="1082"/>
      <c r="N29" s="1082"/>
      <c r="O29" s="1082"/>
      <c r="P29" s="1082"/>
      <c r="Q29" s="1082"/>
      <c r="R29" s="1083"/>
    </row>
    <row r="30" spans="1:19" ht="14.25" customHeight="1" thickBot="1">
      <c r="A30" s="881"/>
      <c r="B30" s="1051"/>
      <c r="C30" s="1052"/>
      <c r="D30" s="1064" t="s">
        <v>961</v>
      </c>
      <c r="E30" s="1065"/>
      <c r="F30" s="1068"/>
      <c r="G30" s="1064" t="s">
        <v>962</v>
      </c>
      <c r="H30" s="1065"/>
      <c r="I30" s="1068"/>
      <c r="J30" s="1064" t="s">
        <v>963</v>
      </c>
      <c r="K30" s="1065"/>
      <c r="L30" s="1066"/>
      <c r="M30" s="1067" t="s">
        <v>947</v>
      </c>
      <c r="N30" s="1065"/>
      <c r="O30" s="1068"/>
      <c r="P30" s="1064" t="s">
        <v>948</v>
      </c>
      <c r="Q30" s="1065"/>
      <c r="R30" s="1066"/>
    </row>
    <row r="31" spans="1:19" ht="15" thickTop="1">
      <c r="A31" s="114">
        <v>11</v>
      </c>
      <c r="B31" s="1034" t="s">
        <v>338</v>
      </c>
      <c r="C31" s="1035"/>
      <c r="D31" s="1069">
        <f>IF(S26&gt;2,"-",S31+1000*($S$26-1)+200*$S$27+($S$28-1))</f>
        <v>26000</v>
      </c>
      <c r="E31" s="1070"/>
      <c r="F31" s="1076"/>
      <c r="G31" s="1070">
        <f>IF(S26&gt;4,"-",S31+1000*($S$26-1)+200*$S$27+($S$28-1))</f>
        <v>26000</v>
      </c>
      <c r="H31" s="1070"/>
      <c r="I31" s="1076"/>
      <c r="J31" s="1069">
        <f>IF(S27&gt;1,"-",S31-4000+400*($S$26-1)+200*$S$27+($S$28-1))</f>
        <v>22000</v>
      </c>
      <c r="K31" s="1070"/>
      <c r="L31" s="1071"/>
      <c r="M31" s="1075">
        <f>IF(S26&gt;4,"-",S31+1000*($S$26-1)+200*$S$27+($S$28-1))</f>
        <v>26000</v>
      </c>
      <c r="N31" s="1070"/>
      <c r="O31" s="1076"/>
      <c r="P31" s="1069">
        <f>IF(S27&gt;1,"-",S31-4000+400*($S$26-1)+200*$S$27+($S$28-1))</f>
        <v>22000</v>
      </c>
      <c r="Q31" s="1070"/>
      <c r="R31" s="1071"/>
      <c r="S31" s="10">
        <v>26000</v>
      </c>
    </row>
    <row r="32" spans="1:19">
      <c r="A32" s="115">
        <v>12</v>
      </c>
      <c r="B32" s="1055" t="s">
        <v>339</v>
      </c>
      <c r="C32" s="1056"/>
      <c r="D32" s="960"/>
      <c r="E32" s="1011"/>
      <c r="F32" s="961"/>
      <c r="G32" s="1011"/>
      <c r="H32" s="1011"/>
      <c r="I32" s="961"/>
      <c r="J32" s="960"/>
      <c r="K32" s="1011"/>
      <c r="L32" s="964"/>
      <c r="M32" s="1010"/>
      <c r="N32" s="1011"/>
      <c r="O32" s="961"/>
      <c r="P32" s="960"/>
      <c r="Q32" s="1011"/>
      <c r="R32" s="964"/>
    </row>
    <row r="33" spans="1:19">
      <c r="A33" s="115">
        <v>13</v>
      </c>
      <c r="B33" s="1053" t="s">
        <v>340</v>
      </c>
      <c r="C33" s="1054"/>
      <c r="D33" s="968">
        <f>IF(S26&gt;2,"-",S33+1000*($S$26-1)+200*$S$27+($S$28-1))</f>
        <v>26050</v>
      </c>
      <c r="E33" s="996"/>
      <c r="F33" s="966"/>
      <c r="G33" s="996">
        <f>IF(S26&gt;4,"-",S33+1000*($S$26-1)+200*$S$27+($S$28-1))</f>
        <v>26050</v>
      </c>
      <c r="H33" s="996"/>
      <c r="I33" s="966"/>
      <c r="J33" s="968">
        <f>IF(S27&gt;1,"-",S33-4000+400*($S$26-1)+200*$S$27+($S$28-1))</f>
        <v>22050</v>
      </c>
      <c r="K33" s="996"/>
      <c r="L33" s="969"/>
      <c r="M33" s="965">
        <f>IF(S26&gt;4,"-",S33+1000*($S$26-1)+200*$S$27+($S$28-1))</f>
        <v>26050</v>
      </c>
      <c r="N33" s="996"/>
      <c r="O33" s="966"/>
      <c r="P33" s="968">
        <f>IF(S27&gt;1,"-",S33-4000+400*($S$26-1)+200*$S$27+($S$28-1))</f>
        <v>22050</v>
      </c>
      <c r="Q33" s="996"/>
      <c r="R33" s="969"/>
      <c r="S33" s="10">
        <v>26050</v>
      </c>
    </row>
    <row r="34" spans="1:19" ht="15" thickBot="1">
      <c r="A34" s="116">
        <v>14</v>
      </c>
      <c r="B34" s="1012" t="s">
        <v>352</v>
      </c>
      <c r="C34" s="1013"/>
      <c r="D34" s="1061"/>
      <c r="E34" s="1059"/>
      <c r="F34" s="1060"/>
      <c r="G34" s="1059"/>
      <c r="H34" s="1059"/>
      <c r="I34" s="1060"/>
      <c r="J34" s="1061"/>
      <c r="K34" s="1059"/>
      <c r="L34" s="1062"/>
      <c r="M34" s="1058"/>
      <c r="N34" s="1059"/>
      <c r="O34" s="1060"/>
      <c r="P34" s="1061"/>
      <c r="Q34" s="1059"/>
      <c r="R34" s="1062"/>
    </row>
    <row r="36" spans="1:19" ht="16.2" thickBot="1">
      <c r="Q36" s="117"/>
      <c r="R36" s="117"/>
      <c r="S36" s="78"/>
    </row>
    <row r="37" spans="1:19" ht="14.4" customHeight="1">
      <c r="A37" s="1002" t="s">
        <v>328</v>
      </c>
      <c r="B37" s="1003"/>
      <c r="C37" s="1019"/>
      <c r="D37" s="105"/>
      <c r="E37" s="106"/>
      <c r="F37" s="106"/>
      <c r="G37" s="106"/>
      <c r="H37" s="106"/>
      <c r="I37" s="106"/>
      <c r="J37" s="106"/>
      <c r="K37" s="107"/>
      <c r="L37" s="107"/>
      <c r="M37" s="108"/>
      <c r="N37" s="108"/>
      <c r="O37" s="97"/>
      <c r="P37" s="97"/>
      <c r="Q37" s="120" t="s">
        <v>301</v>
      </c>
      <c r="R37" s="127">
        <v>1</v>
      </c>
      <c r="S37" s="10">
        <f>IF(((R37&lt;1)+(R37&gt;16)),1,R37)</f>
        <v>1</v>
      </c>
    </row>
    <row r="38" spans="1:19" ht="14.4" customHeight="1">
      <c r="A38" s="1004"/>
      <c r="B38" s="1005"/>
      <c r="C38" s="1020"/>
      <c r="D38" s="109"/>
      <c r="E38" s="110"/>
      <c r="F38" s="110"/>
      <c r="G38" s="110"/>
      <c r="H38" s="110"/>
      <c r="I38" s="110"/>
      <c r="J38" s="110"/>
      <c r="K38" s="94"/>
      <c r="L38" s="94"/>
      <c r="M38" s="111"/>
      <c r="N38" s="111"/>
      <c r="O38" s="110"/>
      <c r="P38" s="110"/>
      <c r="Q38" s="121" t="s">
        <v>349</v>
      </c>
      <c r="R38" s="129">
        <v>0</v>
      </c>
      <c r="S38" s="10">
        <f>IF(((R38&lt;0)+(R38&gt;4)),1,R38)</f>
        <v>0</v>
      </c>
    </row>
    <row r="39" spans="1:19" ht="14.4" customHeight="1" thickBot="1">
      <c r="A39" s="1006"/>
      <c r="B39" s="1007"/>
      <c r="C39" s="1021"/>
      <c r="D39" s="100"/>
      <c r="E39" s="101"/>
      <c r="F39" s="101"/>
      <c r="G39" s="101"/>
      <c r="H39" s="101"/>
      <c r="I39" s="101"/>
      <c r="J39" s="101"/>
      <c r="K39" s="95"/>
      <c r="L39" s="95"/>
      <c r="M39" s="113"/>
      <c r="N39" s="113"/>
      <c r="O39" s="118"/>
      <c r="P39" s="118"/>
      <c r="Q39" s="122" t="s">
        <v>344</v>
      </c>
      <c r="R39" s="130">
        <v>1</v>
      </c>
      <c r="S39" s="10">
        <f>IF(((R39&lt;1)+(R39&gt;10)),1,R39)</f>
        <v>1</v>
      </c>
    </row>
    <row r="40" spans="1:19" ht="14.25" customHeight="1">
      <c r="A40" s="880" t="s">
        <v>353</v>
      </c>
      <c r="B40" s="1049" t="s">
        <v>232</v>
      </c>
      <c r="C40" s="1050"/>
      <c r="D40" s="1081" t="s">
        <v>702</v>
      </c>
      <c r="E40" s="1082"/>
      <c r="F40" s="1082"/>
      <c r="G40" s="1082"/>
      <c r="H40" s="1082"/>
      <c r="I40" s="1082"/>
      <c r="J40" s="1082"/>
      <c r="K40" s="1082"/>
      <c r="L40" s="1082"/>
      <c r="M40" s="1082"/>
      <c r="N40" s="1082"/>
      <c r="O40" s="1082"/>
      <c r="P40" s="1082"/>
      <c r="Q40" s="1082"/>
      <c r="R40" s="1083"/>
    </row>
    <row r="41" spans="1:19" ht="15" thickBot="1">
      <c r="A41" s="881"/>
      <c r="B41" s="1051"/>
      <c r="C41" s="1052"/>
      <c r="D41" s="1064" t="s">
        <v>961</v>
      </c>
      <c r="E41" s="1065"/>
      <c r="F41" s="1068"/>
      <c r="G41" s="1064" t="s">
        <v>962</v>
      </c>
      <c r="H41" s="1065"/>
      <c r="I41" s="1068"/>
      <c r="J41" s="1064" t="s">
        <v>963</v>
      </c>
      <c r="K41" s="1065"/>
      <c r="L41" s="1066"/>
      <c r="M41" s="1064" t="s">
        <v>947</v>
      </c>
      <c r="N41" s="1065"/>
      <c r="O41" s="1084"/>
      <c r="P41" s="1064" t="s">
        <v>948</v>
      </c>
      <c r="Q41" s="1065"/>
      <c r="R41" s="1066"/>
    </row>
    <row r="42" spans="1:19" ht="15" thickTop="1">
      <c r="A42" s="102">
        <v>15</v>
      </c>
      <c r="B42" s="1041" t="s">
        <v>341</v>
      </c>
      <c r="C42" s="1042"/>
      <c r="D42" s="1069">
        <f>IF($S$37&gt;2,"-",S42+1000*($S$37-1)+200*$S$38+10*($S$39-1))</f>
        <v>26100</v>
      </c>
      <c r="E42" s="1070"/>
      <c r="F42" s="1076"/>
      <c r="G42" s="1069">
        <f>IF($S$37&gt;4,"-",S42+1000*($S$37-1)+200*$S$38+10*($S$39-1))</f>
        <v>26100</v>
      </c>
      <c r="H42" s="1070"/>
      <c r="I42" s="1076"/>
      <c r="J42" s="1069">
        <f>IF($S$38&gt;1,"-",S42-4000+400*($S$37-1)+200*$S$38+10*($S$39-1))</f>
        <v>22100</v>
      </c>
      <c r="K42" s="1070"/>
      <c r="L42" s="1071"/>
      <c r="M42" s="1069">
        <f>IF($S$37&gt;4,"-",S42+1000*($S$37-1)+200*$S$38+10*($S$39-1))</f>
        <v>26100</v>
      </c>
      <c r="N42" s="1070"/>
      <c r="O42" s="1076"/>
      <c r="P42" s="1069">
        <f>IF($S$38&gt;1,"-",S42-4000+400*($S$37-1)+200*$S$38+10*($S$39-1))</f>
        <v>22100</v>
      </c>
      <c r="Q42" s="1070"/>
      <c r="R42" s="1071"/>
      <c r="S42" s="10">
        <v>26100</v>
      </c>
    </row>
    <row r="43" spans="1:19">
      <c r="A43" s="103">
        <v>16</v>
      </c>
      <c r="B43" s="1028" t="s">
        <v>342</v>
      </c>
      <c r="C43" s="1029"/>
      <c r="D43" s="960"/>
      <c r="E43" s="1011"/>
      <c r="F43" s="961"/>
      <c r="G43" s="960"/>
      <c r="H43" s="1011"/>
      <c r="I43" s="961"/>
      <c r="J43" s="960"/>
      <c r="K43" s="1011"/>
      <c r="L43" s="964"/>
      <c r="M43" s="960"/>
      <c r="N43" s="1011"/>
      <c r="O43" s="961"/>
      <c r="P43" s="960"/>
      <c r="Q43" s="1011"/>
      <c r="R43" s="964"/>
    </row>
    <row r="44" spans="1:19" ht="13.5" customHeight="1">
      <c r="A44" s="119">
        <v>23</v>
      </c>
      <c r="B44" s="1043" t="s">
        <v>256</v>
      </c>
      <c r="C44" s="1044"/>
      <c r="D44" s="968" t="s">
        <v>314</v>
      </c>
      <c r="E44" s="996"/>
      <c r="F44" s="966"/>
      <c r="G44" s="968" t="s">
        <v>314</v>
      </c>
      <c r="H44" s="996"/>
      <c r="I44" s="966"/>
      <c r="J44" s="968">
        <f>IF($S$38&gt;1,"-",S44-4000+400*($S$37-1)+200*$S$38+10*($S$39-1))</f>
        <v>22101</v>
      </c>
      <c r="K44" s="996"/>
      <c r="L44" s="969"/>
      <c r="M44" s="968" t="s">
        <v>314</v>
      </c>
      <c r="N44" s="996"/>
      <c r="O44" s="966"/>
      <c r="P44" s="968">
        <f>IF($S$38&gt;1,"-",S44-4000+400*($S$37-1)+200*$S$38+10*($S$39-1))</f>
        <v>22101</v>
      </c>
      <c r="Q44" s="996"/>
      <c r="R44" s="969"/>
      <c r="S44" s="10">
        <v>26101</v>
      </c>
    </row>
    <row r="45" spans="1:19">
      <c r="A45" s="119">
        <v>24</v>
      </c>
      <c r="B45" s="1045"/>
      <c r="C45" s="1046"/>
      <c r="D45" s="986"/>
      <c r="E45" s="997"/>
      <c r="F45" s="987"/>
      <c r="G45" s="986"/>
      <c r="H45" s="997"/>
      <c r="I45" s="987"/>
      <c r="J45" s="986"/>
      <c r="K45" s="997"/>
      <c r="L45" s="998"/>
      <c r="M45" s="986"/>
      <c r="N45" s="997"/>
      <c r="O45" s="987"/>
      <c r="P45" s="986"/>
      <c r="Q45" s="997"/>
      <c r="R45" s="998"/>
    </row>
    <row r="46" spans="1:19">
      <c r="A46" s="119">
        <v>25</v>
      </c>
      <c r="B46" s="1045"/>
      <c r="C46" s="1046"/>
      <c r="D46" s="986"/>
      <c r="E46" s="997"/>
      <c r="F46" s="987"/>
      <c r="G46" s="986"/>
      <c r="H46" s="997"/>
      <c r="I46" s="987"/>
      <c r="J46" s="986"/>
      <c r="K46" s="997"/>
      <c r="L46" s="998"/>
      <c r="M46" s="986"/>
      <c r="N46" s="997"/>
      <c r="O46" s="987"/>
      <c r="P46" s="986"/>
      <c r="Q46" s="997"/>
      <c r="R46" s="998"/>
    </row>
    <row r="47" spans="1:19">
      <c r="A47" s="119">
        <v>26</v>
      </c>
      <c r="B47" s="1047"/>
      <c r="C47" s="1048"/>
      <c r="D47" s="740"/>
      <c r="E47" s="999"/>
      <c r="F47" s="743"/>
      <c r="G47" s="740"/>
      <c r="H47" s="999"/>
      <c r="I47" s="743"/>
      <c r="J47" s="740"/>
      <c r="K47" s="999"/>
      <c r="L47" s="741"/>
      <c r="M47" s="740"/>
      <c r="N47" s="999"/>
      <c r="O47" s="743"/>
      <c r="P47" s="740"/>
      <c r="Q47" s="999"/>
      <c r="R47" s="741"/>
    </row>
    <row r="48" spans="1:19">
      <c r="A48" s="1038">
        <v>17</v>
      </c>
      <c r="B48" s="1030" t="s">
        <v>354</v>
      </c>
      <c r="C48" s="1031"/>
      <c r="D48" s="956">
        <f t="shared" ref="D48:D53" si="6">IF($S$37&gt;2,"-",S48+1000*($S$37-1)+200*$S$38+10*($S$39-1))</f>
        <v>26102</v>
      </c>
      <c r="E48" s="1001"/>
      <c r="F48" s="957"/>
      <c r="G48" s="956">
        <f t="shared" ref="G48:G53" si="7">IF($S$37&gt;4,"-",S48+1000*($S$37-1)+200*$S$38+10*($S$39-1))</f>
        <v>26102</v>
      </c>
      <c r="H48" s="1001"/>
      <c r="I48" s="957"/>
      <c r="J48" s="956">
        <f t="shared" ref="J48:J53" si="8">IF($S$38&gt;1,"-",S48-4000+400*($S$37-1)+200*$S$38+10*($S$39-1))</f>
        <v>22102</v>
      </c>
      <c r="K48" s="1001"/>
      <c r="L48" s="962"/>
      <c r="M48" s="956">
        <f t="shared" ref="M48:M53" si="9">IF($S$37&gt;4,"-",S48+1000*($S$37-1)+200*$S$38+10*($S$39-1))</f>
        <v>26102</v>
      </c>
      <c r="N48" s="1001"/>
      <c r="O48" s="957"/>
      <c r="P48" s="956">
        <f t="shared" ref="P48:P53" si="10">IF($S$38&gt;1,"-",S48-4000+400*($S$37-1)+200*$S$38+10*($S$39-1))</f>
        <v>22102</v>
      </c>
      <c r="Q48" s="1001"/>
      <c r="R48" s="962"/>
      <c r="S48" s="10">
        <v>26102</v>
      </c>
    </row>
    <row r="49" spans="1:19">
      <c r="A49" s="1040"/>
      <c r="B49" s="1032"/>
      <c r="C49" s="1033"/>
      <c r="D49" s="960">
        <f t="shared" si="6"/>
        <v>26103</v>
      </c>
      <c r="E49" s="1011"/>
      <c r="F49" s="961"/>
      <c r="G49" s="960">
        <f t="shared" si="7"/>
        <v>26103</v>
      </c>
      <c r="H49" s="1011"/>
      <c r="I49" s="961"/>
      <c r="J49" s="960">
        <f t="shared" si="8"/>
        <v>22103</v>
      </c>
      <c r="K49" s="1011"/>
      <c r="L49" s="964"/>
      <c r="M49" s="960">
        <f t="shared" si="9"/>
        <v>26103</v>
      </c>
      <c r="N49" s="1011"/>
      <c r="O49" s="961"/>
      <c r="P49" s="960">
        <f t="shared" si="10"/>
        <v>22103</v>
      </c>
      <c r="Q49" s="1011"/>
      <c r="R49" s="964"/>
      <c r="S49" s="10">
        <v>26103</v>
      </c>
    </row>
    <row r="50" spans="1:19">
      <c r="A50" s="1038">
        <v>18</v>
      </c>
      <c r="B50" s="1024" t="s">
        <v>355</v>
      </c>
      <c r="C50" s="1025"/>
      <c r="D50" s="968">
        <f t="shared" si="6"/>
        <v>26104</v>
      </c>
      <c r="E50" s="996"/>
      <c r="F50" s="966"/>
      <c r="G50" s="968">
        <f t="shared" si="7"/>
        <v>26104</v>
      </c>
      <c r="H50" s="996"/>
      <c r="I50" s="966"/>
      <c r="J50" s="968">
        <f t="shared" si="8"/>
        <v>22104</v>
      </c>
      <c r="K50" s="996"/>
      <c r="L50" s="969"/>
      <c r="M50" s="968">
        <f t="shared" si="9"/>
        <v>26104</v>
      </c>
      <c r="N50" s="996"/>
      <c r="O50" s="966"/>
      <c r="P50" s="968">
        <f t="shared" si="10"/>
        <v>22104</v>
      </c>
      <c r="Q50" s="996"/>
      <c r="R50" s="969"/>
      <c r="S50" s="10">
        <v>26104</v>
      </c>
    </row>
    <row r="51" spans="1:19">
      <c r="A51" s="1040"/>
      <c r="B51" s="1026"/>
      <c r="C51" s="1027"/>
      <c r="D51" s="740">
        <f t="shared" si="6"/>
        <v>26105</v>
      </c>
      <c r="E51" s="999"/>
      <c r="F51" s="743"/>
      <c r="G51" s="740">
        <f t="shared" si="7"/>
        <v>26105</v>
      </c>
      <c r="H51" s="999"/>
      <c r="I51" s="743"/>
      <c r="J51" s="740">
        <f t="shared" si="8"/>
        <v>22105</v>
      </c>
      <c r="K51" s="999"/>
      <c r="L51" s="741"/>
      <c r="M51" s="740">
        <f t="shared" si="9"/>
        <v>26105</v>
      </c>
      <c r="N51" s="999"/>
      <c r="O51" s="743"/>
      <c r="P51" s="740">
        <f t="shared" si="10"/>
        <v>22105</v>
      </c>
      <c r="Q51" s="999"/>
      <c r="R51" s="741"/>
      <c r="S51" s="10">
        <v>26105</v>
      </c>
    </row>
    <row r="52" spans="1:19">
      <c r="A52" s="1038">
        <v>19</v>
      </c>
      <c r="B52" s="1030" t="s">
        <v>356</v>
      </c>
      <c r="C52" s="1031"/>
      <c r="D52" s="956">
        <f t="shared" si="6"/>
        <v>26106</v>
      </c>
      <c r="E52" s="1001"/>
      <c r="F52" s="957"/>
      <c r="G52" s="956">
        <f t="shared" si="7"/>
        <v>26106</v>
      </c>
      <c r="H52" s="1001"/>
      <c r="I52" s="957"/>
      <c r="J52" s="956">
        <f t="shared" si="8"/>
        <v>22106</v>
      </c>
      <c r="K52" s="1001"/>
      <c r="L52" s="962"/>
      <c r="M52" s="956">
        <f t="shared" si="9"/>
        <v>26106</v>
      </c>
      <c r="N52" s="1001"/>
      <c r="O52" s="957"/>
      <c r="P52" s="956">
        <f t="shared" si="10"/>
        <v>22106</v>
      </c>
      <c r="Q52" s="1001"/>
      <c r="R52" s="962"/>
      <c r="S52" s="10">
        <v>26106</v>
      </c>
    </row>
    <row r="53" spans="1:19" ht="15" thickBot="1">
      <c r="A53" s="1039"/>
      <c r="B53" s="1036"/>
      <c r="C53" s="1037"/>
      <c r="D53" s="1008">
        <f t="shared" si="6"/>
        <v>26107</v>
      </c>
      <c r="E53" s="731"/>
      <c r="F53" s="1009"/>
      <c r="G53" s="1008">
        <f t="shared" si="7"/>
        <v>26107</v>
      </c>
      <c r="H53" s="731"/>
      <c r="I53" s="1009"/>
      <c r="J53" s="1008">
        <f t="shared" si="8"/>
        <v>22107</v>
      </c>
      <c r="K53" s="731"/>
      <c r="L53" s="732"/>
      <c r="M53" s="1008">
        <f t="shared" si="9"/>
        <v>26107</v>
      </c>
      <c r="N53" s="731"/>
      <c r="O53" s="1009"/>
      <c r="P53" s="1008">
        <f t="shared" si="10"/>
        <v>22107</v>
      </c>
      <c r="Q53" s="731"/>
      <c r="R53" s="732"/>
      <c r="S53" s="10">
        <v>26107</v>
      </c>
    </row>
    <row r="54" spans="1:19" ht="9" customHeight="1"/>
    <row r="55" spans="1:19" ht="1.5" hidden="1" customHeight="1"/>
  </sheetData>
  <sheetProtection password="DC3B" sheet="1" formatCells="0" formatColumns="0" formatRows="0" insertColumns="0" insertRows="0" insertHyperlinks="0" deleteColumns="0" deleteRows="0" sort="0" autoFilter="0" pivotTables="0"/>
  <protectedRanges>
    <protectedRange sqref="R27" name="範囲1_1"/>
    <protectedRange sqref="R28" name="範囲1_1_1"/>
    <protectedRange sqref="R38" name="範囲1_2"/>
    <protectedRange sqref="R39" name="範囲1_2_1"/>
  </protectedRanges>
  <mergeCells count="157">
    <mergeCell ref="G51:I51"/>
    <mergeCell ref="G52:I52"/>
    <mergeCell ref="P23:R23"/>
    <mergeCell ref="P42:R43"/>
    <mergeCell ref="P41:R41"/>
    <mergeCell ref="D40:R40"/>
    <mergeCell ref="G23:I23"/>
    <mergeCell ref="D33:F34"/>
    <mergeCell ref="D41:F41"/>
    <mergeCell ref="D31:F32"/>
    <mergeCell ref="G30:I30"/>
    <mergeCell ref="G41:I41"/>
    <mergeCell ref="G44:I47"/>
    <mergeCell ref="J44:L47"/>
    <mergeCell ref="D42:F43"/>
    <mergeCell ref="G42:I43"/>
    <mergeCell ref="J42:L43"/>
    <mergeCell ref="P44:R47"/>
    <mergeCell ref="D30:F30"/>
    <mergeCell ref="D51:F51"/>
    <mergeCell ref="D52:F52"/>
    <mergeCell ref="D6:R6"/>
    <mergeCell ref="G31:I32"/>
    <mergeCell ref="G33:I34"/>
    <mergeCell ref="J31:L32"/>
    <mergeCell ref="J33:L34"/>
    <mergeCell ref="M52:O52"/>
    <mergeCell ref="M31:O32"/>
    <mergeCell ref="D29:R29"/>
    <mergeCell ref="G21:I21"/>
    <mergeCell ref="J21:L21"/>
    <mergeCell ref="G22:I22"/>
    <mergeCell ref="P7:R7"/>
    <mergeCell ref="P8:R11"/>
    <mergeCell ref="P12:R12"/>
    <mergeCell ref="M41:O41"/>
    <mergeCell ref="M23:O23"/>
    <mergeCell ref="M42:O43"/>
    <mergeCell ref="M21:O21"/>
    <mergeCell ref="P14:R14"/>
    <mergeCell ref="M20:O20"/>
    <mergeCell ref="P20:R20"/>
    <mergeCell ref="D53:F53"/>
    <mergeCell ref="P52:R52"/>
    <mergeCell ref="P49:R49"/>
    <mergeCell ref="M50:O50"/>
    <mergeCell ref="P48:R48"/>
    <mergeCell ref="D50:F50"/>
    <mergeCell ref="J50:L50"/>
    <mergeCell ref="P53:R53"/>
    <mergeCell ref="G53:I53"/>
    <mergeCell ref="M53:O53"/>
    <mergeCell ref="D49:F49"/>
    <mergeCell ref="P50:R50"/>
    <mergeCell ref="P51:R51"/>
    <mergeCell ref="M51:O51"/>
    <mergeCell ref="M49:O49"/>
    <mergeCell ref="M48:O48"/>
    <mergeCell ref="G48:I48"/>
    <mergeCell ref="J48:L48"/>
    <mergeCell ref="J49:L49"/>
    <mergeCell ref="J51:L51"/>
    <mergeCell ref="J52:L52"/>
    <mergeCell ref="J53:L53"/>
    <mergeCell ref="G49:I49"/>
    <mergeCell ref="G50:I50"/>
    <mergeCell ref="B8:C8"/>
    <mergeCell ref="B9:C9"/>
    <mergeCell ref="B10:C10"/>
    <mergeCell ref="G18:I18"/>
    <mergeCell ref="D13:F13"/>
    <mergeCell ref="D14:F14"/>
    <mergeCell ref="B15:C17"/>
    <mergeCell ref="M7:O7"/>
    <mergeCell ref="D7:F7"/>
    <mergeCell ref="G13:I13"/>
    <mergeCell ref="J13:L13"/>
    <mergeCell ref="M8:O12"/>
    <mergeCell ref="J12:L12"/>
    <mergeCell ref="D8:F12"/>
    <mergeCell ref="G7:I7"/>
    <mergeCell ref="J7:L7"/>
    <mergeCell ref="G8:I12"/>
    <mergeCell ref="J8:L11"/>
    <mergeCell ref="J18:L18"/>
    <mergeCell ref="M14:O14"/>
    <mergeCell ref="M15:O17"/>
    <mergeCell ref="J14:L14"/>
    <mergeCell ref="B6:C7"/>
    <mergeCell ref="G14:I14"/>
    <mergeCell ref="P13:R13"/>
    <mergeCell ref="P18:R18"/>
    <mergeCell ref="P15:R17"/>
    <mergeCell ref="M33:O34"/>
    <mergeCell ref="P33:R34"/>
    <mergeCell ref="M13:O13"/>
    <mergeCell ref="P19:R19"/>
    <mergeCell ref="J20:L20"/>
    <mergeCell ref="J41:L41"/>
    <mergeCell ref="J23:L23"/>
    <mergeCell ref="J30:L30"/>
    <mergeCell ref="M30:O30"/>
    <mergeCell ref="P30:R30"/>
    <mergeCell ref="P31:R32"/>
    <mergeCell ref="P21:R21"/>
    <mergeCell ref="P22:R22"/>
    <mergeCell ref="A52:A53"/>
    <mergeCell ref="A40:A41"/>
    <mergeCell ref="A29:A30"/>
    <mergeCell ref="A48:A49"/>
    <mergeCell ref="A50:A51"/>
    <mergeCell ref="B42:C42"/>
    <mergeCell ref="B43:C43"/>
    <mergeCell ref="B44:C47"/>
    <mergeCell ref="B48:C49"/>
    <mergeCell ref="B40:C41"/>
    <mergeCell ref="B52:C53"/>
    <mergeCell ref="B29:C30"/>
    <mergeCell ref="B50:C51"/>
    <mergeCell ref="B33:C33"/>
    <mergeCell ref="B32:C32"/>
    <mergeCell ref="D44:F47"/>
    <mergeCell ref="D48:F48"/>
    <mergeCell ref="M44:O47"/>
    <mergeCell ref="B34:C34"/>
    <mergeCell ref="Q2:R2"/>
    <mergeCell ref="A6:A7"/>
    <mergeCell ref="A20:A21"/>
    <mergeCell ref="A22:A23"/>
    <mergeCell ref="D15:F17"/>
    <mergeCell ref="D18:F18"/>
    <mergeCell ref="D19:F19"/>
    <mergeCell ref="G15:I17"/>
    <mergeCell ref="A4:C5"/>
    <mergeCell ref="J22:L22"/>
    <mergeCell ref="A37:C39"/>
    <mergeCell ref="A18:A19"/>
    <mergeCell ref="B11:C11"/>
    <mergeCell ref="B20:C21"/>
    <mergeCell ref="B14:C14"/>
    <mergeCell ref="B18:C19"/>
    <mergeCell ref="B12:C12"/>
    <mergeCell ref="B13:C13"/>
    <mergeCell ref="B31:C31"/>
    <mergeCell ref="B22:C23"/>
    <mergeCell ref="G20:I20"/>
    <mergeCell ref="J15:L17"/>
    <mergeCell ref="M18:O18"/>
    <mergeCell ref="M22:O22"/>
    <mergeCell ref="A26:C28"/>
    <mergeCell ref="D20:F20"/>
    <mergeCell ref="D21:F21"/>
    <mergeCell ref="D22:F22"/>
    <mergeCell ref="D23:F23"/>
    <mergeCell ref="M19:O19"/>
    <mergeCell ref="J19:L19"/>
    <mergeCell ref="G19:I19"/>
  </mergeCells>
  <phoneticPr fontId="2"/>
  <dataValidations count="5">
    <dataValidation type="whole" allowBlank="1" showInputMessage="1" showErrorMessage="1" errorTitle="轴号输入错误" error="轴编号超出范围" promptTitle="&lt;请输入轴号&gt;" prompt="[LD77MS2]1～2_x000a_[LD77MS4]1～4_x000a_[LD77MS16]1～16_x000a_[LD77MH4]1～4_x000a_[LD77MH16]1～16_x000a_" sqref="R4 R26 R37" xr:uid="{00000000-0002-0000-0600-000000000000}">
      <formula1>1</formula1>
      <formula2>16</formula2>
    </dataValidation>
    <dataValidation type="whole" allowBlank="1" showInputMessage="1" showErrorMessage="1" errorTitle="定位数据号输入错误" error="定位数据号超出范围" promptTitle="&lt;请输入定位数据号&gt;" prompt="[LD77MS2]1～600_x000a_[LD77MS4]1～600_x000a_[LD77MS16]1～100_x000a_[LD77MH4]1～600_x000a_[LD77MH16]1～100" sqref="R5" xr:uid="{00000000-0002-0000-0600-000001000000}">
      <formula1>1</formula1>
      <formula2>600</formula2>
    </dataValidation>
    <dataValidation type="whole" allowBlank="1" showInputMessage="1" showErrorMessage="1" errorTitle="启动块号输入错误" error="启动块号超出范围" promptTitle="&lt;请输入启动块号&gt;" prompt="[LD77MS2]0～4_x000a_[LD77MS4]0～4_x000a_[LD77MS16]0～1_x000a_[LD77MH4]0～4_x000a_[LD77MH16]0～1" sqref="R27 R38" xr:uid="{00000000-0002-0000-0600-000002000000}">
      <formula1>0</formula1>
      <formula2>4</formula2>
    </dataValidation>
    <dataValidation type="whole" allowBlank="1" showInputMessage="1" showErrorMessage="1" errorTitle="块启动数据点输入错误" error="块启动数据点超出设置范围。" promptTitle="&lt;请输入块启动数据点&gt;" prompt="[LD77MS2]1～50_x000a_[LD77MS4]1～50_x000a_[LD77MS16]1～50_x000a_[LD77MH4]1～50_x000a_[LD77MH16]1～50_x000a_" sqref="R28" xr:uid="{00000000-0002-0000-0600-000003000000}">
      <formula1>1</formula1>
      <formula2>50</formula2>
    </dataValidation>
    <dataValidation type="whole" allowBlank="1" showInputMessage="1" showErrorMessage="1" errorTitle="条件数据号输入错误" error="条件数据号超出范围" promptTitle="&lt;请输入条件数据号&gt;" prompt="[LD77MS2]1～10_x000a_[LD77MS4]1～10_x000a_[LD77MS16]1～10_x000a_[LD77MH4]1～10_x000a_[LD77MH16]1～10" sqref="R39" xr:uid="{00000000-0002-0000-0600-000004000000}">
      <formula1>1</formula1>
      <formula2>10</formula2>
    </dataValidation>
  </dataValidations>
  <hyperlinks>
    <hyperlink ref="Q2" location="バッファメモリエリア構成!A1" display="一覧へ戻る" xr:uid="{00000000-0004-0000-0600-000000000000}"/>
    <hyperlink ref="Q2:R2" location="缓冲存储区配置一览!A1" display="返回一览" xr:uid="{00000000-0004-0000-0600-000001000000}"/>
  </hyperlinks>
  <pageMargins left="0.75" right="0.75" top="1" bottom="1" header="0.51200000000000001" footer="0.51200000000000001"/>
  <pageSetup paperSize="9" orientation="landscape" r:id="rId1"/>
  <headerFooter alignWithMargins="0">
    <oddHeader>&amp;L&amp;F/&amp;A</oddHeader>
    <oddFooter>&amp;C- &amp;P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outlinePr summaryBelow="0"/>
    <pageSetUpPr autoPageBreaks="0"/>
  </sheetPr>
  <dimension ref="A1:O541"/>
  <sheetViews>
    <sheetView showGridLines="0" showRowColHeaders="0" zoomScaleNormal="100" zoomScaleSheetLayoutView="85" workbookViewId="0"/>
  </sheetViews>
  <sheetFormatPr defaultColWidth="9" defaultRowHeight="14.4"/>
  <cols>
    <col min="1" max="1" width="24.88671875" style="4" customWidth="1"/>
    <col min="2" max="11" width="6.77734375" style="4" customWidth="1"/>
    <col min="12" max="12" width="9" style="4" hidden="1" customWidth="1"/>
    <col min="13" max="13" width="1.88671875" style="4" hidden="1" customWidth="1"/>
    <col min="14" max="15" width="6" style="4" hidden="1" customWidth="1"/>
    <col min="16" max="16384" width="9" style="4"/>
  </cols>
  <sheetData>
    <row r="1" spans="1:13" ht="18.600000000000001" thickTop="1" thickBot="1">
      <c r="A1" s="57" t="s">
        <v>631</v>
      </c>
      <c r="B1" s="62"/>
      <c r="C1" s="62"/>
      <c r="D1" s="62"/>
      <c r="E1" s="62"/>
      <c r="F1" s="62"/>
      <c r="G1" s="62"/>
      <c r="H1" s="62"/>
      <c r="I1" s="63"/>
      <c r="J1" s="62"/>
      <c r="K1" s="62"/>
      <c r="L1" s="62"/>
      <c r="M1" s="132"/>
    </row>
    <row r="2" spans="1:13" ht="16.2" thickTop="1">
      <c r="J2" s="13"/>
      <c r="K2" s="260" t="s">
        <v>28</v>
      </c>
      <c r="L2" s="117"/>
      <c r="M2" s="117"/>
    </row>
    <row r="3" spans="1:13" ht="15" thickBot="1">
      <c r="J3" s="1091"/>
      <c r="K3" s="1091"/>
    </row>
    <row r="4" spans="1:13" s="73" customFormat="1" ht="15.75" customHeight="1" thickBot="1">
      <c r="A4" s="28" t="s">
        <v>358</v>
      </c>
      <c r="B4" s="86"/>
      <c r="C4" s="87"/>
      <c r="D4" s="87"/>
      <c r="E4" s="87"/>
      <c r="F4" s="87"/>
      <c r="G4" s="87"/>
      <c r="H4" s="88"/>
      <c r="I4" s="87"/>
      <c r="J4" s="50" t="s">
        <v>131</v>
      </c>
      <c r="K4" s="131">
        <v>1</v>
      </c>
      <c r="L4" s="73">
        <f>IF(((K4&lt;1)+(K4&gt;16)),1,K4)</f>
        <v>1</v>
      </c>
      <c r="M4" s="64"/>
    </row>
    <row r="5" spans="1:13" ht="14.25" customHeight="1">
      <c r="A5" s="1125" t="s">
        <v>133</v>
      </c>
      <c r="B5" s="1094" t="s">
        <v>702</v>
      </c>
      <c r="C5" s="1095"/>
      <c r="D5" s="1095"/>
      <c r="E5" s="1095"/>
      <c r="F5" s="1095"/>
      <c r="G5" s="1095"/>
      <c r="H5" s="1095"/>
      <c r="I5" s="1095"/>
      <c r="J5" s="1095"/>
      <c r="K5" s="1096"/>
      <c r="M5" s="67"/>
    </row>
    <row r="6" spans="1:13" ht="14.25" customHeight="1" thickBot="1">
      <c r="A6" s="883"/>
      <c r="B6" s="1129" t="s">
        <v>961</v>
      </c>
      <c r="C6" s="1130"/>
      <c r="D6" s="1129" t="s">
        <v>962</v>
      </c>
      <c r="E6" s="1130"/>
      <c r="F6" s="1129" t="s">
        <v>768</v>
      </c>
      <c r="G6" s="1093"/>
      <c r="H6" s="1104" t="s">
        <v>947</v>
      </c>
      <c r="I6" s="1092"/>
      <c r="J6" s="1092" t="s">
        <v>948</v>
      </c>
      <c r="K6" s="1093"/>
    </row>
    <row r="7" spans="1:13" ht="15" thickTop="1">
      <c r="A7" s="9" t="s">
        <v>357</v>
      </c>
      <c r="B7" s="762">
        <f t="shared" ref="B7:B25" si="0">IF($L$4&gt;2,"-",L7+200*($L$4-1))</f>
        <v>30100</v>
      </c>
      <c r="C7" s="762"/>
      <c r="D7" s="762">
        <f>IF($L$4&gt;4,"-",L7+200*($L$4-1))</f>
        <v>30100</v>
      </c>
      <c r="E7" s="762"/>
      <c r="F7" s="762">
        <f t="shared" ref="F7:F25" si="1">$L7-1700+100*($L$4-1)</f>
        <v>28400</v>
      </c>
      <c r="G7" s="820"/>
      <c r="H7" s="990">
        <f>IF($L$4&gt;4,"-",L7+200*($L$4-1))</f>
        <v>30100</v>
      </c>
      <c r="I7" s="1105"/>
      <c r="J7" s="852">
        <f>L7-1700+100*($L$4-1)</f>
        <v>28400</v>
      </c>
      <c r="K7" s="820"/>
      <c r="L7" s="4">
        <v>30100</v>
      </c>
    </row>
    <row r="8" spans="1:13">
      <c r="A8" s="133" t="s">
        <v>773</v>
      </c>
      <c r="B8" s="1131">
        <f t="shared" si="0"/>
        <v>30101</v>
      </c>
      <c r="C8" s="1131"/>
      <c r="D8" s="1131">
        <f>IF($L$4&gt;4,"-",L8+200*($L$4-1))</f>
        <v>30101</v>
      </c>
      <c r="E8" s="1131"/>
      <c r="F8" s="1118">
        <f t="shared" si="1"/>
        <v>28401</v>
      </c>
      <c r="G8" s="1132"/>
      <c r="H8" s="935">
        <f t="shared" ref="H8:H25" si="2">IF($L$4&gt;4,"-",L8+200*($L$4-1))</f>
        <v>30101</v>
      </c>
      <c r="I8" s="936"/>
      <c r="J8" s="936">
        <f t="shared" ref="J8:J25" si="3">L8-1700+100*($L$4-1)</f>
        <v>28401</v>
      </c>
      <c r="K8" s="985"/>
      <c r="L8" s="4">
        <v>30101</v>
      </c>
    </row>
    <row r="9" spans="1:13">
      <c r="A9" s="7" t="s">
        <v>774</v>
      </c>
      <c r="B9" s="762">
        <f t="shared" si="0"/>
        <v>30102</v>
      </c>
      <c r="C9" s="762"/>
      <c r="D9" s="762">
        <f t="shared" ref="D9:D25" si="4">IF($L$4&gt;4,"-",L9+200*($L$4-1))</f>
        <v>30102</v>
      </c>
      <c r="E9" s="762"/>
      <c r="F9" s="737">
        <f t="shared" si="1"/>
        <v>28402</v>
      </c>
      <c r="G9" s="738"/>
      <c r="H9" s="744">
        <f t="shared" si="2"/>
        <v>30102</v>
      </c>
      <c r="I9" s="851"/>
      <c r="J9" s="851">
        <f t="shared" si="3"/>
        <v>28402</v>
      </c>
      <c r="K9" s="794"/>
      <c r="L9" s="4">
        <v>30102</v>
      </c>
    </row>
    <row r="10" spans="1:13">
      <c r="A10" s="133" t="s">
        <v>775</v>
      </c>
      <c r="B10" s="1131">
        <f t="shared" si="0"/>
        <v>30103</v>
      </c>
      <c r="C10" s="1131"/>
      <c r="D10" s="1131">
        <f t="shared" si="4"/>
        <v>30103</v>
      </c>
      <c r="E10" s="1131"/>
      <c r="F10" s="1118">
        <f t="shared" si="1"/>
        <v>28403</v>
      </c>
      <c r="G10" s="1132"/>
      <c r="H10" s="935">
        <f t="shared" si="2"/>
        <v>30103</v>
      </c>
      <c r="I10" s="936"/>
      <c r="J10" s="936">
        <f t="shared" si="3"/>
        <v>28403</v>
      </c>
      <c r="K10" s="985"/>
      <c r="L10" s="4">
        <v>30103</v>
      </c>
    </row>
    <row r="11" spans="1:13">
      <c r="A11" s="7" t="s">
        <v>776</v>
      </c>
      <c r="B11" s="762">
        <f t="shared" si="0"/>
        <v>30104</v>
      </c>
      <c r="C11" s="762"/>
      <c r="D11" s="762">
        <f t="shared" si="4"/>
        <v>30104</v>
      </c>
      <c r="E11" s="762"/>
      <c r="F11" s="737">
        <f t="shared" si="1"/>
        <v>28404</v>
      </c>
      <c r="G11" s="738"/>
      <c r="H11" s="744">
        <f t="shared" si="2"/>
        <v>30104</v>
      </c>
      <c r="I11" s="851"/>
      <c r="J11" s="851">
        <f t="shared" si="3"/>
        <v>28404</v>
      </c>
      <c r="K11" s="794"/>
      <c r="L11" s="4">
        <v>30104</v>
      </c>
    </row>
    <row r="12" spans="1:13">
      <c r="A12" s="133" t="s">
        <v>777</v>
      </c>
      <c r="B12" s="1131">
        <f t="shared" si="0"/>
        <v>30105</v>
      </c>
      <c r="C12" s="1131"/>
      <c r="D12" s="1131">
        <f t="shared" si="4"/>
        <v>30105</v>
      </c>
      <c r="E12" s="1131"/>
      <c r="F12" s="1118">
        <f t="shared" si="1"/>
        <v>28405</v>
      </c>
      <c r="G12" s="1132"/>
      <c r="H12" s="935">
        <f t="shared" si="2"/>
        <v>30105</v>
      </c>
      <c r="I12" s="936"/>
      <c r="J12" s="936">
        <f t="shared" si="3"/>
        <v>28405</v>
      </c>
      <c r="K12" s="985"/>
      <c r="L12" s="4">
        <v>30105</v>
      </c>
    </row>
    <row r="13" spans="1:13">
      <c r="A13" s="7" t="s">
        <v>778</v>
      </c>
      <c r="B13" s="762">
        <f t="shared" si="0"/>
        <v>30106</v>
      </c>
      <c r="C13" s="762"/>
      <c r="D13" s="762">
        <f t="shared" si="4"/>
        <v>30106</v>
      </c>
      <c r="E13" s="762"/>
      <c r="F13" s="737">
        <f t="shared" si="1"/>
        <v>28406</v>
      </c>
      <c r="G13" s="738"/>
      <c r="H13" s="744">
        <f t="shared" si="2"/>
        <v>30106</v>
      </c>
      <c r="I13" s="851"/>
      <c r="J13" s="851">
        <f t="shared" si="3"/>
        <v>28406</v>
      </c>
      <c r="K13" s="794"/>
      <c r="L13" s="4">
        <v>30106</v>
      </c>
    </row>
    <row r="14" spans="1:13">
      <c r="A14" s="133" t="s">
        <v>779</v>
      </c>
      <c r="B14" s="1131">
        <f t="shared" si="0"/>
        <v>30107</v>
      </c>
      <c r="C14" s="1131"/>
      <c r="D14" s="1131">
        <f t="shared" si="4"/>
        <v>30107</v>
      </c>
      <c r="E14" s="1131"/>
      <c r="F14" s="1118">
        <f t="shared" si="1"/>
        <v>28407</v>
      </c>
      <c r="G14" s="1132"/>
      <c r="H14" s="935">
        <f t="shared" si="2"/>
        <v>30107</v>
      </c>
      <c r="I14" s="936"/>
      <c r="J14" s="936">
        <f t="shared" si="3"/>
        <v>28407</v>
      </c>
      <c r="K14" s="985"/>
      <c r="L14" s="4">
        <v>30107</v>
      </c>
    </row>
    <row r="15" spans="1:13">
      <c r="A15" s="7" t="s">
        <v>780</v>
      </c>
      <c r="B15" s="762">
        <f t="shared" si="0"/>
        <v>30108</v>
      </c>
      <c r="C15" s="762"/>
      <c r="D15" s="762">
        <f t="shared" si="4"/>
        <v>30108</v>
      </c>
      <c r="E15" s="762"/>
      <c r="F15" s="737">
        <f t="shared" si="1"/>
        <v>28408</v>
      </c>
      <c r="G15" s="738"/>
      <c r="H15" s="744">
        <f t="shared" si="2"/>
        <v>30108</v>
      </c>
      <c r="I15" s="851"/>
      <c r="J15" s="851">
        <f t="shared" si="3"/>
        <v>28408</v>
      </c>
      <c r="K15" s="794"/>
      <c r="L15" s="4">
        <v>30108</v>
      </c>
    </row>
    <row r="16" spans="1:13">
      <c r="A16" s="133" t="s">
        <v>781</v>
      </c>
      <c r="B16" s="1131">
        <f t="shared" si="0"/>
        <v>30109</v>
      </c>
      <c r="C16" s="1131"/>
      <c r="D16" s="1131">
        <f t="shared" si="4"/>
        <v>30109</v>
      </c>
      <c r="E16" s="1131"/>
      <c r="F16" s="1118">
        <f t="shared" si="1"/>
        <v>28409</v>
      </c>
      <c r="G16" s="1132"/>
      <c r="H16" s="935">
        <f t="shared" si="2"/>
        <v>30109</v>
      </c>
      <c r="I16" s="936"/>
      <c r="J16" s="936">
        <f t="shared" si="3"/>
        <v>28409</v>
      </c>
      <c r="K16" s="985"/>
      <c r="L16" s="4">
        <v>30109</v>
      </c>
    </row>
    <row r="17" spans="1:13">
      <c r="A17" s="7" t="s">
        <v>782</v>
      </c>
      <c r="B17" s="762">
        <f t="shared" si="0"/>
        <v>30110</v>
      </c>
      <c r="C17" s="762"/>
      <c r="D17" s="762">
        <f t="shared" si="4"/>
        <v>30110</v>
      </c>
      <c r="E17" s="762"/>
      <c r="F17" s="737">
        <f t="shared" si="1"/>
        <v>28410</v>
      </c>
      <c r="G17" s="738"/>
      <c r="H17" s="744">
        <f t="shared" si="2"/>
        <v>30110</v>
      </c>
      <c r="I17" s="851"/>
      <c r="J17" s="851">
        <f t="shared" si="3"/>
        <v>28410</v>
      </c>
      <c r="K17" s="794"/>
      <c r="L17" s="4">
        <v>30110</v>
      </c>
    </row>
    <row r="18" spans="1:13">
      <c r="A18" s="133" t="s">
        <v>783</v>
      </c>
      <c r="B18" s="1131">
        <f t="shared" si="0"/>
        <v>30111</v>
      </c>
      <c r="C18" s="1131"/>
      <c r="D18" s="1131">
        <f t="shared" si="4"/>
        <v>30111</v>
      </c>
      <c r="E18" s="1131"/>
      <c r="F18" s="1118">
        <f t="shared" si="1"/>
        <v>28411</v>
      </c>
      <c r="G18" s="1132"/>
      <c r="H18" s="935">
        <f t="shared" si="2"/>
        <v>30111</v>
      </c>
      <c r="I18" s="936"/>
      <c r="J18" s="936">
        <f t="shared" si="3"/>
        <v>28411</v>
      </c>
      <c r="K18" s="985"/>
      <c r="L18" s="4">
        <v>30111</v>
      </c>
    </row>
    <row r="19" spans="1:13">
      <c r="A19" s="7" t="s">
        <v>784</v>
      </c>
      <c r="B19" s="762">
        <f t="shared" si="0"/>
        <v>30112</v>
      </c>
      <c r="C19" s="762"/>
      <c r="D19" s="762">
        <f t="shared" si="4"/>
        <v>30112</v>
      </c>
      <c r="E19" s="762"/>
      <c r="F19" s="737">
        <f t="shared" si="1"/>
        <v>28412</v>
      </c>
      <c r="G19" s="738"/>
      <c r="H19" s="744">
        <f t="shared" si="2"/>
        <v>30112</v>
      </c>
      <c r="I19" s="851"/>
      <c r="J19" s="851">
        <f t="shared" si="3"/>
        <v>28412</v>
      </c>
      <c r="K19" s="794"/>
      <c r="L19" s="4">
        <v>30112</v>
      </c>
    </row>
    <row r="20" spans="1:13">
      <c r="A20" s="133" t="s">
        <v>785</v>
      </c>
      <c r="B20" s="1131">
        <f t="shared" si="0"/>
        <v>30113</v>
      </c>
      <c r="C20" s="1131"/>
      <c r="D20" s="1131">
        <f t="shared" si="4"/>
        <v>30113</v>
      </c>
      <c r="E20" s="1131"/>
      <c r="F20" s="1118">
        <f t="shared" si="1"/>
        <v>28413</v>
      </c>
      <c r="G20" s="1132"/>
      <c r="H20" s="935">
        <f t="shared" si="2"/>
        <v>30113</v>
      </c>
      <c r="I20" s="936"/>
      <c r="J20" s="936">
        <f t="shared" si="3"/>
        <v>28413</v>
      </c>
      <c r="K20" s="985"/>
      <c r="L20" s="4">
        <v>30113</v>
      </c>
    </row>
    <row r="21" spans="1:13">
      <c r="A21" s="7" t="s">
        <v>786</v>
      </c>
      <c r="B21" s="762">
        <f t="shared" si="0"/>
        <v>30114</v>
      </c>
      <c r="C21" s="762"/>
      <c r="D21" s="762">
        <f t="shared" si="4"/>
        <v>30114</v>
      </c>
      <c r="E21" s="762"/>
      <c r="F21" s="737">
        <f t="shared" si="1"/>
        <v>28414</v>
      </c>
      <c r="G21" s="738"/>
      <c r="H21" s="744">
        <f t="shared" si="2"/>
        <v>30114</v>
      </c>
      <c r="I21" s="851"/>
      <c r="J21" s="851">
        <f t="shared" si="3"/>
        <v>28414</v>
      </c>
      <c r="K21" s="794"/>
      <c r="L21" s="4">
        <v>30114</v>
      </c>
    </row>
    <row r="22" spans="1:13">
      <c r="A22" s="133" t="s">
        <v>787</v>
      </c>
      <c r="B22" s="1131">
        <f t="shared" si="0"/>
        <v>30115</v>
      </c>
      <c r="C22" s="1131"/>
      <c r="D22" s="1131">
        <f t="shared" si="4"/>
        <v>30115</v>
      </c>
      <c r="E22" s="1131"/>
      <c r="F22" s="1118">
        <f t="shared" si="1"/>
        <v>28415</v>
      </c>
      <c r="G22" s="1132"/>
      <c r="H22" s="935">
        <f t="shared" si="2"/>
        <v>30115</v>
      </c>
      <c r="I22" s="936"/>
      <c r="J22" s="936">
        <f t="shared" si="3"/>
        <v>28415</v>
      </c>
      <c r="K22" s="985"/>
      <c r="L22" s="4">
        <v>30115</v>
      </c>
    </row>
    <row r="23" spans="1:13">
      <c r="A23" s="7" t="s">
        <v>788</v>
      </c>
      <c r="B23" s="762">
        <f t="shared" si="0"/>
        <v>30116</v>
      </c>
      <c r="C23" s="762"/>
      <c r="D23" s="762">
        <f t="shared" si="4"/>
        <v>30116</v>
      </c>
      <c r="E23" s="762"/>
      <c r="F23" s="737">
        <f t="shared" si="1"/>
        <v>28416</v>
      </c>
      <c r="G23" s="738"/>
      <c r="H23" s="744">
        <f t="shared" si="2"/>
        <v>30116</v>
      </c>
      <c r="I23" s="851"/>
      <c r="J23" s="851">
        <f t="shared" si="3"/>
        <v>28416</v>
      </c>
      <c r="K23" s="794"/>
      <c r="L23" s="4">
        <v>30116</v>
      </c>
    </row>
    <row r="24" spans="1:13">
      <c r="A24" s="133" t="s">
        <v>789</v>
      </c>
      <c r="B24" s="1131">
        <f t="shared" si="0"/>
        <v>30117</v>
      </c>
      <c r="C24" s="1131"/>
      <c r="D24" s="1131">
        <f t="shared" si="4"/>
        <v>30117</v>
      </c>
      <c r="E24" s="1131"/>
      <c r="F24" s="1118">
        <f t="shared" si="1"/>
        <v>28417</v>
      </c>
      <c r="G24" s="1132"/>
      <c r="H24" s="935">
        <f t="shared" si="2"/>
        <v>30117</v>
      </c>
      <c r="I24" s="936"/>
      <c r="J24" s="936">
        <f t="shared" si="3"/>
        <v>28417</v>
      </c>
      <c r="K24" s="985"/>
      <c r="L24" s="4">
        <v>30117</v>
      </c>
    </row>
    <row r="25" spans="1:13">
      <c r="A25" s="7" t="s">
        <v>790</v>
      </c>
      <c r="B25" s="762">
        <f t="shared" si="0"/>
        <v>30118</v>
      </c>
      <c r="C25" s="762"/>
      <c r="D25" s="762">
        <f t="shared" si="4"/>
        <v>30118</v>
      </c>
      <c r="E25" s="762"/>
      <c r="F25" s="737">
        <f t="shared" si="1"/>
        <v>28418</v>
      </c>
      <c r="G25" s="738"/>
      <c r="H25" s="744">
        <f t="shared" si="2"/>
        <v>30118</v>
      </c>
      <c r="I25" s="851"/>
      <c r="J25" s="851">
        <f t="shared" si="3"/>
        <v>28418</v>
      </c>
      <c r="K25" s="794"/>
      <c r="L25" s="4">
        <v>30118</v>
      </c>
    </row>
    <row r="26" spans="1:13" ht="33" customHeight="1">
      <c r="A26" s="133" t="s">
        <v>791</v>
      </c>
      <c r="B26" s="1118">
        <f>IF(L4&gt;2,"-",L26+50*($L$4-1))</f>
        <v>30932</v>
      </c>
      <c r="C26" s="1119"/>
      <c r="D26" s="1118">
        <f>IF(L4&gt;4,"-",L26+50*($L$4-1))</f>
        <v>30932</v>
      </c>
      <c r="E26" s="1119"/>
      <c r="F26" s="1133" t="s">
        <v>1152</v>
      </c>
      <c r="G26" s="1132"/>
      <c r="H26" s="1118">
        <f>IF(L4&gt;4,"-",L26+50*($L$4-1))</f>
        <v>30932</v>
      </c>
      <c r="I26" s="1119"/>
      <c r="J26" s="1089" t="s">
        <v>1152</v>
      </c>
      <c r="K26" s="1090"/>
      <c r="L26" s="4">
        <v>30932</v>
      </c>
    </row>
    <row r="27" spans="1:13">
      <c r="A27" s="9" t="s">
        <v>755</v>
      </c>
      <c r="B27" s="737">
        <f t="shared" ref="B27:B39" si="5">IF($L$4&gt;2,"-",L27+250*($L$4-1))</f>
        <v>64400</v>
      </c>
      <c r="C27" s="742"/>
      <c r="D27" s="737">
        <f>IF($L$4&gt;4,"-",L27+250*($L$4-1))</f>
        <v>64400</v>
      </c>
      <c r="E27" s="742"/>
      <c r="F27" s="737">
        <f>$L27+70*($L$4-1)</f>
        <v>64400</v>
      </c>
      <c r="G27" s="738"/>
      <c r="H27" s="740" t="s">
        <v>772</v>
      </c>
      <c r="I27" s="743"/>
      <c r="J27" s="740" t="s">
        <v>772</v>
      </c>
      <c r="K27" s="741"/>
      <c r="L27" s="4">
        <v>64400</v>
      </c>
    </row>
    <row r="28" spans="1:13">
      <c r="A28" s="133" t="s">
        <v>756</v>
      </c>
      <c r="B28" s="735">
        <f t="shared" si="5"/>
        <v>64401</v>
      </c>
      <c r="C28" s="736"/>
      <c r="D28" s="735">
        <f t="shared" ref="D28:D39" si="6">IF($L$4&gt;4,"-",L28+250*($L$4-1))</f>
        <v>64401</v>
      </c>
      <c r="E28" s="736"/>
      <c r="F28" s="1127">
        <f t="shared" ref="F28:F38" si="7">$L28+70*($L$4-1)</f>
        <v>64401</v>
      </c>
      <c r="G28" s="1088"/>
      <c r="H28" s="1087" t="s">
        <v>772</v>
      </c>
      <c r="I28" s="1097"/>
      <c r="J28" s="1087" t="s">
        <v>772</v>
      </c>
      <c r="K28" s="1088"/>
      <c r="L28" s="4">
        <v>64401</v>
      </c>
    </row>
    <row r="29" spans="1:13">
      <c r="A29" s="9" t="s">
        <v>757</v>
      </c>
      <c r="B29" s="737">
        <f t="shared" si="5"/>
        <v>64402</v>
      </c>
      <c r="C29" s="742"/>
      <c r="D29" s="737">
        <f t="shared" si="6"/>
        <v>64402</v>
      </c>
      <c r="E29" s="742"/>
      <c r="F29" s="999">
        <f t="shared" si="7"/>
        <v>64402</v>
      </c>
      <c r="G29" s="741"/>
      <c r="H29" s="740" t="s">
        <v>772</v>
      </c>
      <c r="I29" s="743"/>
      <c r="J29" s="740" t="s">
        <v>772</v>
      </c>
      <c r="K29" s="741"/>
      <c r="L29" s="4">
        <v>64402</v>
      </c>
    </row>
    <row r="30" spans="1:13">
      <c r="A30" s="133" t="s">
        <v>758</v>
      </c>
      <c r="B30" s="735">
        <f t="shared" si="5"/>
        <v>64403</v>
      </c>
      <c r="C30" s="736"/>
      <c r="D30" s="735">
        <f t="shared" si="6"/>
        <v>64403</v>
      </c>
      <c r="E30" s="736"/>
      <c r="F30" s="1127">
        <f t="shared" si="7"/>
        <v>64403</v>
      </c>
      <c r="G30" s="1088"/>
      <c r="H30" s="1087" t="s">
        <v>772</v>
      </c>
      <c r="I30" s="1097"/>
      <c r="J30" s="1087" t="s">
        <v>772</v>
      </c>
      <c r="K30" s="1088"/>
      <c r="L30" s="4">
        <v>64403</v>
      </c>
      <c r="M30" s="21"/>
    </row>
    <row r="31" spans="1:13">
      <c r="A31" s="9" t="s">
        <v>759</v>
      </c>
      <c r="B31" s="737">
        <f t="shared" si="5"/>
        <v>64404</v>
      </c>
      <c r="C31" s="742"/>
      <c r="D31" s="737">
        <f t="shared" si="6"/>
        <v>64404</v>
      </c>
      <c r="E31" s="742"/>
      <c r="F31" s="999">
        <f t="shared" si="7"/>
        <v>64404</v>
      </c>
      <c r="G31" s="741"/>
      <c r="H31" s="740" t="s">
        <v>772</v>
      </c>
      <c r="I31" s="743"/>
      <c r="J31" s="740" t="s">
        <v>772</v>
      </c>
      <c r="K31" s="741"/>
      <c r="L31" s="4">
        <v>64404</v>
      </c>
      <c r="M31" s="21"/>
    </row>
    <row r="32" spans="1:13">
      <c r="A32" s="133" t="s">
        <v>760</v>
      </c>
      <c r="B32" s="735">
        <f t="shared" si="5"/>
        <v>64405</v>
      </c>
      <c r="C32" s="736"/>
      <c r="D32" s="735">
        <f t="shared" si="6"/>
        <v>64405</v>
      </c>
      <c r="E32" s="736"/>
      <c r="F32" s="1127">
        <f t="shared" si="7"/>
        <v>64405</v>
      </c>
      <c r="G32" s="1088"/>
      <c r="H32" s="1087" t="s">
        <v>772</v>
      </c>
      <c r="I32" s="1097"/>
      <c r="J32" s="1087" t="s">
        <v>772</v>
      </c>
      <c r="K32" s="1088"/>
      <c r="L32" s="4">
        <v>64405</v>
      </c>
    </row>
    <row r="33" spans="1:13">
      <c r="A33" s="9" t="s">
        <v>761</v>
      </c>
      <c r="B33" s="737">
        <f t="shared" si="5"/>
        <v>64406</v>
      </c>
      <c r="C33" s="742"/>
      <c r="D33" s="737">
        <f t="shared" si="6"/>
        <v>64406</v>
      </c>
      <c r="E33" s="742"/>
      <c r="F33" s="999">
        <f t="shared" si="7"/>
        <v>64406</v>
      </c>
      <c r="G33" s="741"/>
      <c r="H33" s="740" t="s">
        <v>772</v>
      </c>
      <c r="I33" s="743"/>
      <c r="J33" s="740" t="s">
        <v>772</v>
      </c>
      <c r="K33" s="741"/>
      <c r="L33" s="4">
        <v>64406</v>
      </c>
    </row>
    <row r="34" spans="1:13">
      <c r="A34" s="133" t="s">
        <v>762</v>
      </c>
      <c r="B34" s="735">
        <f t="shared" si="5"/>
        <v>64407</v>
      </c>
      <c r="C34" s="736"/>
      <c r="D34" s="735">
        <f t="shared" si="6"/>
        <v>64407</v>
      </c>
      <c r="E34" s="736"/>
      <c r="F34" s="1127">
        <f t="shared" si="7"/>
        <v>64407</v>
      </c>
      <c r="G34" s="1088"/>
      <c r="H34" s="1087" t="s">
        <v>772</v>
      </c>
      <c r="I34" s="1097"/>
      <c r="J34" s="1087" t="s">
        <v>772</v>
      </c>
      <c r="K34" s="1088"/>
      <c r="L34" s="4">
        <v>64407</v>
      </c>
      <c r="M34" s="21"/>
    </row>
    <row r="35" spans="1:13">
      <c r="A35" s="9" t="s">
        <v>763</v>
      </c>
      <c r="B35" s="737">
        <f t="shared" si="5"/>
        <v>64408</v>
      </c>
      <c r="C35" s="742"/>
      <c r="D35" s="737">
        <f t="shared" si="6"/>
        <v>64408</v>
      </c>
      <c r="E35" s="742"/>
      <c r="F35" s="999">
        <f t="shared" si="7"/>
        <v>64408</v>
      </c>
      <c r="G35" s="741"/>
      <c r="H35" s="740" t="s">
        <v>772</v>
      </c>
      <c r="I35" s="743"/>
      <c r="J35" s="740" t="s">
        <v>772</v>
      </c>
      <c r="K35" s="741"/>
      <c r="L35" s="4">
        <v>64408</v>
      </c>
    </row>
    <row r="36" spans="1:13">
      <c r="A36" s="133" t="s">
        <v>764</v>
      </c>
      <c r="B36" s="735">
        <f t="shared" si="5"/>
        <v>64409</v>
      </c>
      <c r="C36" s="736"/>
      <c r="D36" s="735">
        <f t="shared" si="6"/>
        <v>64409</v>
      </c>
      <c r="E36" s="736"/>
      <c r="F36" s="1127">
        <f t="shared" si="7"/>
        <v>64409</v>
      </c>
      <c r="G36" s="1088"/>
      <c r="H36" s="1087" t="s">
        <v>772</v>
      </c>
      <c r="I36" s="1097"/>
      <c r="J36" s="1087" t="s">
        <v>772</v>
      </c>
      <c r="K36" s="1088"/>
      <c r="L36" s="4">
        <v>64409</v>
      </c>
    </row>
    <row r="37" spans="1:13">
      <c r="A37" s="9" t="s">
        <v>765</v>
      </c>
      <c r="B37" s="737">
        <f t="shared" si="5"/>
        <v>64410</v>
      </c>
      <c r="C37" s="742"/>
      <c r="D37" s="737">
        <f t="shared" si="6"/>
        <v>64410</v>
      </c>
      <c r="E37" s="742"/>
      <c r="F37" s="999">
        <f t="shared" si="7"/>
        <v>64410</v>
      </c>
      <c r="G37" s="741"/>
      <c r="H37" s="740" t="s">
        <v>772</v>
      </c>
      <c r="I37" s="743"/>
      <c r="J37" s="740" t="s">
        <v>772</v>
      </c>
      <c r="K37" s="741"/>
      <c r="L37" s="4">
        <v>64410</v>
      </c>
      <c r="M37" s="21"/>
    </row>
    <row r="38" spans="1:13">
      <c r="A38" s="133" t="s">
        <v>766</v>
      </c>
      <c r="B38" s="735">
        <f t="shared" si="5"/>
        <v>64411</v>
      </c>
      <c r="C38" s="736"/>
      <c r="D38" s="735">
        <f t="shared" si="6"/>
        <v>64411</v>
      </c>
      <c r="E38" s="736"/>
      <c r="F38" s="1127">
        <f t="shared" si="7"/>
        <v>64411</v>
      </c>
      <c r="G38" s="1088"/>
      <c r="H38" s="1087" t="s">
        <v>772</v>
      </c>
      <c r="I38" s="1097"/>
      <c r="J38" s="1087" t="s">
        <v>772</v>
      </c>
      <c r="K38" s="1088"/>
      <c r="L38" s="4">
        <v>64411</v>
      </c>
      <c r="M38" s="21"/>
    </row>
    <row r="39" spans="1:13" ht="15" thickBot="1">
      <c r="A39" s="8" t="s">
        <v>964</v>
      </c>
      <c r="B39" s="1116">
        <f t="shared" si="5"/>
        <v>64412</v>
      </c>
      <c r="C39" s="1115"/>
      <c r="D39" s="1116">
        <f t="shared" si="6"/>
        <v>64412</v>
      </c>
      <c r="E39" s="1115"/>
      <c r="F39" s="1128">
        <f>$L39+70*($L$4-1)</f>
        <v>64412</v>
      </c>
      <c r="G39" s="1117"/>
      <c r="H39" s="1114" t="s">
        <v>772</v>
      </c>
      <c r="I39" s="1115"/>
      <c r="J39" s="1116" t="s">
        <v>772</v>
      </c>
      <c r="K39" s="1117"/>
      <c r="L39" s="4">
        <v>64412</v>
      </c>
    </row>
    <row r="41" spans="1:13">
      <c r="J41" s="21"/>
      <c r="K41" s="134"/>
      <c r="L41" s="21"/>
      <c r="M41" s="21"/>
    </row>
    <row r="42" spans="1:13" ht="15" thickBot="1">
      <c r="J42" s="1086"/>
      <c r="K42" s="1086"/>
      <c r="L42" s="1086"/>
    </row>
    <row r="43" spans="1:13" s="73" customFormat="1" ht="15.75" customHeight="1" thickBot="1">
      <c r="A43" s="28" t="s">
        <v>359</v>
      </c>
      <c r="B43" s="86"/>
      <c r="C43" s="87"/>
      <c r="D43" s="87"/>
      <c r="E43" s="87"/>
      <c r="F43" s="87"/>
      <c r="G43" s="87"/>
      <c r="H43" s="88"/>
      <c r="I43" s="87"/>
      <c r="J43" s="50" t="s">
        <v>360</v>
      </c>
      <c r="K43" s="131">
        <v>1</v>
      </c>
      <c r="L43" s="73">
        <f>IF(((K43&lt;1)+(K43&gt;16)),1,K43)</f>
        <v>1</v>
      </c>
      <c r="M43" s="64"/>
    </row>
    <row r="44" spans="1:13" ht="14.25" customHeight="1">
      <c r="A44" s="1125" t="s">
        <v>64</v>
      </c>
      <c r="B44" s="1081" t="s">
        <v>702</v>
      </c>
      <c r="C44" s="1082"/>
      <c r="D44" s="1082"/>
      <c r="E44" s="1082"/>
      <c r="F44" s="1082"/>
      <c r="G44" s="1082"/>
      <c r="H44" s="1082"/>
      <c r="I44" s="1082"/>
      <c r="J44" s="1082"/>
      <c r="K44" s="1083"/>
      <c r="M44" s="67"/>
    </row>
    <row r="45" spans="1:13" ht="14.25" customHeight="1" thickBot="1">
      <c r="A45" s="883"/>
      <c r="B45" s="1129" t="s">
        <v>961</v>
      </c>
      <c r="C45" s="1130"/>
      <c r="D45" s="1129" t="s">
        <v>962</v>
      </c>
      <c r="E45" s="1130"/>
      <c r="F45" s="1129" t="s">
        <v>963</v>
      </c>
      <c r="G45" s="1134"/>
      <c r="H45" s="1121" t="s">
        <v>947</v>
      </c>
      <c r="I45" s="1092"/>
      <c r="J45" s="1092" t="s">
        <v>948</v>
      </c>
      <c r="K45" s="1093"/>
    </row>
    <row r="46" spans="1:13" ht="15" thickTop="1">
      <c r="A46" s="15" t="s">
        <v>361</v>
      </c>
      <c r="B46" s="932">
        <f t="shared" ref="B46:B90" si="8">IF($L$43&gt;2,"-",L46+200*($L$43-1))</f>
        <v>30119</v>
      </c>
      <c r="C46" s="934"/>
      <c r="D46" s="932">
        <f>IF($L$43&gt;4,"-",L46+200*($L$43-1))</f>
        <v>30119</v>
      </c>
      <c r="E46" s="934"/>
      <c r="F46" s="747">
        <f>L46-1700+100*($L$43-1)</f>
        <v>28419</v>
      </c>
      <c r="G46" s="1135"/>
      <c r="H46" s="1122">
        <f>IF($L$43&gt;4,"-",L46+200*($L$43-1))</f>
        <v>30119</v>
      </c>
      <c r="I46" s="934"/>
      <c r="J46" s="857">
        <f>L46-1700+100*($L$43-1)</f>
        <v>28419</v>
      </c>
      <c r="K46" s="814"/>
      <c r="L46" s="4">
        <v>30119</v>
      </c>
    </row>
    <row r="47" spans="1:13">
      <c r="A47" s="7" t="s">
        <v>792</v>
      </c>
      <c r="B47" s="763">
        <f t="shared" si="8"/>
        <v>30120</v>
      </c>
      <c r="C47" s="852"/>
      <c r="D47" s="763">
        <f>IF($L$43&gt;4,"-",L47+200*($L$43-1))</f>
        <v>30120</v>
      </c>
      <c r="E47" s="852"/>
      <c r="F47" s="751">
        <f>L47-1700+100*($L$43-1)</f>
        <v>28420</v>
      </c>
      <c r="G47" s="744"/>
      <c r="H47" s="1113">
        <f t="shared" ref="H47:H90" si="9">IF($L$43&gt;4,"-",L47+200*($L$43-1))</f>
        <v>30120</v>
      </c>
      <c r="I47" s="851"/>
      <c r="J47" s="852">
        <f t="shared" ref="J47:J90" si="10">L47-1700+100*($L$43-1)</f>
        <v>28420</v>
      </c>
      <c r="K47" s="820"/>
      <c r="L47" s="4">
        <v>30120</v>
      </c>
    </row>
    <row r="48" spans="1:13">
      <c r="A48" s="16" t="s">
        <v>793</v>
      </c>
      <c r="B48" s="771">
        <f t="shared" si="8"/>
        <v>30121</v>
      </c>
      <c r="C48" s="857"/>
      <c r="D48" s="771">
        <f>IF($L$43&gt;4,"-",L48+200*($L$43-1))</f>
        <v>30121</v>
      </c>
      <c r="E48" s="857"/>
      <c r="F48" s="733">
        <f>L48-1700+100*($L$43-1)</f>
        <v>28421</v>
      </c>
      <c r="G48" s="749"/>
      <c r="H48" s="1120">
        <f t="shared" si="9"/>
        <v>30121</v>
      </c>
      <c r="I48" s="795"/>
      <c r="J48" s="857">
        <f t="shared" si="10"/>
        <v>28421</v>
      </c>
      <c r="K48" s="814"/>
      <c r="L48" s="4">
        <v>30121</v>
      </c>
    </row>
    <row r="49" spans="1:12">
      <c r="A49" s="7" t="s">
        <v>794</v>
      </c>
      <c r="B49" s="763">
        <f t="shared" si="8"/>
        <v>30122</v>
      </c>
      <c r="C49" s="852"/>
      <c r="D49" s="763">
        <f t="shared" ref="D49:D90" si="11">IF($L$43&gt;4,"-",L49+200*($L$43-1))</f>
        <v>30122</v>
      </c>
      <c r="E49" s="852"/>
      <c r="F49" s="751">
        <f t="shared" ref="F49:F90" si="12">L49-1700+100*($L$43-1)</f>
        <v>28422</v>
      </c>
      <c r="G49" s="744"/>
      <c r="H49" s="1113">
        <f t="shared" si="9"/>
        <v>30122</v>
      </c>
      <c r="I49" s="851"/>
      <c r="J49" s="852">
        <f t="shared" si="10"/>
        <v>28422</v>
      </c>
      <c r="K49" s="820"/>
      <c r="L49" s="4">
        <v>30122</v>
      </c>
    </row>
    <row r="50" spans="1:12">
      <c r="A50" s="16" t="s">
        <v>795</v>
      </c>
      <c r="B50" s="771">
        <f t="shared" si="8"/>
        <v>30123</v>
      </c>
      <c r="C50" s="857"/>
      <c r="D50" s="771">
        <f t="shared" si="11"/>
        <v>30123</v>
      </c>
      <c r="E50" s="857"/>
      <c r="F50" s="733">
        <f t="shared" si="12"/>
        <v>28423</v>
      </c>
      <c r="G50" s="749"/>
      <c r="H50" s="1120">
        <f t="shared" si="9"/>
        <v>30123</v>
      </c>
      <c r="I50" s="795"/>
      <c r="J50" s="857">
        <f t="shared" si="10"/>
        <v>28423</v>
      </c>
      <c r="K50" s="814"/>
      <c r="L50" s="4">
        <v>30123</v>
      </c>
    </row>
    <row r="51" spans="1:12">
      <c r="A51" s="7" t="s">
        <v>796</v>
      </c>
      <c r="B51" s="763">
        <f t="shared" si="8"/>
        <v>30124</v>
      </c>
      <c r="C51" s="852"/>
      <c r="D51" s="763">
        <f t="shared" si="11"/>
        <v>30124</v>
      </c>
      <c r="E51" s="852"/>
      <c r="F51" s="751">
        <f t="shared" si="12"/>
        <v>28424</v>
      </c>
      <c r="G51" s="744"/>
      <c r="H51" s="1113">
        <f t="shared" si="9"/>
        <v>30124</v>
      </c>
      <c r="I51" s="851"/>
      <c r="J51" s="852">
        <f t="shared" si="10"/>
        <v>28424</v>
      </c>
      <c r="K51" s="820"/>
      <c r="L51" s="4">
        <v>30124</v>
      </c>
    </row>
    <row r="52" spans="1:12">
      <c r="A52" s="16" t="s">
        <v>797</v>
      </c>
      <c r="B52" s="771">
        <f t="shared" si="8"/>
        <v>30125</v>
      </c>
      <c r="C52" s="857"/>
      <c r="D52" s="771">
        <f t="shared" si="11"/>
        <v>30125</v>
      </c>
      <c r="E52" s="857"/>
      <c r="F52" s="733">
        <f t="shared" si="12"/>
        <v>28425</v>
      </c>
      <c r="G52" s="749"/>
      <c r="H52" s="1120">
        <f t="shared" si="9"/>
        <v>30125</v>
      </c>
      <c r="I52" s="795"/>
      <c r="J52" s="857">
        <f t="shared" si="10"/>
        <v>28425</v>
      </c>
      <c r="K52" s="814"/>
      <c r="L52" s="4">
        <v>30125</v>
      </c>
    </row>
    <row r="53" spans="1:12">
      <c r="A53" s="7" t="s">
        <v>798</v>
      </c>
      <c r="B53" s="763">
        <f t="shared" si="8"/>
        <v>30126</v>
      </c>
      <c r="C53" s="852"/>
      <c r="D53" s="763">
        <f t="shared" si="11"/>
        <v>30126</v>
      </c>
      <c r="E53" s="852"/>
      <c r="F53" s="751">
        <f t="shared" si="12"/>
        <v>28426</v>
      </c>
      <c r="G53" s="744"/>
      <c r="H53" s="1113">
        <f t="shared" si="9"/>
        <v>30126</v>
      </c>
      <c r="I53" s="851"/>
      <c r="J53" s="852">
        <f t="shared" si="10"/>
        <v>28426</v>
      </c>
      <c r="K53" s="820"/>
      <c r="L53" s="4">
        <v>30126</v>
      </c>
    </row>
    <row r="54" spans="1:12">
      <c r="A54" s="16" t="s">
        <v>799</v>
      </c>
      <c r="B54" s="771">
        <f t="shared" si="8"/>
        <v>30127</v>
      </c>
      <c r="C54" s="857"/>
      <c r="D54" s="771">
        <f t="shared" si="11"/>
        <v>30127</v>
      </c>
      <c r="E54" s="857"/>
      <c r="F54" s="733">
        <f t="shared" si="12"/>
        <v>28427</v>
      </c>
      <c r="G54" s="749"/>
      <c r="H54" s="1120">
        <f t="shared" si="9"/>
        <v>30127</v>
      </c>
      <c r="I54" s="795"/>
      <c r="J54" s="857">
        <f t="shared" si="10"/>
        <v>28427</v>
      </c>
      <c r="K54" s="814"/>
      <c r="L54" s="4">
        <v>30127</v>
      </c>
    </row>
    <row r="55" spans="1:12">
      <c r="A55" s="7" t="s">
        <v>800</v>
      </c>
      <c r="B55" s="763">
        <f t="shared" si="8"/>
        <v>30128</v>
      </c>
      <c r="C55" s="852"/>
      <c r="D55" s="763">
        <f t="shared" si="11"/>
        <v>30128</v>
      </c>
      <c r="E55" s="852"/>
      <c r="F55" s="751">
        <f t="shared" si="12"/>
        <v>28428</v>
      </c>
      <c r="G55" s="744"/>
      <c r="H55" s="1113">
        <f t="shared" si="9"/>
        <v>30128</v>
      </c>
      <c r="I55" s="851"/>
      <c r="J55" s="852">
        <f t="shared" si="10"/>
        <v>28428</v>
      </c>
      <c r="K55" s="820"/>
      <c r="L55" s="4">
        <v>30128</v>
      </c>
    </row>
    <row r="56" spans="1:12">
      <c r="A56" s="16" t="s">
        <v>801</v>
      </c>
      <c r="B56" s="771">
        <f t="shared" si="8"/>
        <v>30129</v>
      </c>
      <c r="C56" s="857"/>
      <c r="D56" s="771">
        <f t="shared" si="11"/>
        <v>30129</v>
      </c>
      <c r="E56" s="857"/>
      <c r="F56" s="733">
        <f t="shared" si="12"/>
        <v>28429</v>
      </c>
      <c r="G56" s="749"/>
      <c r="H56" s="1120">
        <f t="shared" si="9"/>
        <v>30129</v>
      </c>
      <c r="I56" s="795"/>
      <c r="J56" s="857">
        <f t="shared" si="10"/>
        <v>28429</v>
      </c>
      <c r="K56" s="814"/>
      <c r="L56" s="4">
        <v>30129</v>
      </c>
    </row>
    <row r="57" spans="1:12">
      <c r="A57" s="7" t="s">
        <v>802</v>
      </c>
      <c r="B57" s="763">
        <f t="shared" si="8"/>
        <v>30130</v>
      </c>
      <c r="C57" s="852"/>
      <c r="D57" s="763">
        <f t="shared" si="11"/>
        <v>30130</v>
      </c>
      <c r="E57" s="852"/>
      <c r="F57" s="751">
        <f t="shared" si="12"/>
        <v>28430</v>
      </c>
      <c r="G57" s="744"/>
      <c r="H57" s="1113">
        <f t="shared" si="9"/>
        <v>30130</v>
      </c>
      <c r="I57" s="851"/>
      <c r="J57" s="852">
        <f t="shared" si="10"/>
        <v>28430</v>
      </c>
      <c r="K57" s="820"/>
      <c r="L57" s="4">
        <v>30130</v>
      </c>
    </row>
    <row r="58" spans="1:12">
      <c r="A58" s="16" t="s">
        <v>803</v>
      </c>
      <c r="B58" s="771">
        <f t="shared" si="8"/>
        <v>30131</v>
      </c>
      <c r="C58" s="857"/>
      <c r="D58" s="771">
        <f t="shared" si="11"/>
        <v>30131</v>
      </c>
      <c r="E58" s="857"/>
      <c r="F58" s="733">
        <f t="shared" si="12"/>
        <v>28431</v>
      </c>
      <c r="G58" s="749"/>
      <c r="H58" s="1120">
        <f t="shared" si="9"/>
        <v>30131</v>
      </c>
      <c r="I58" s="795"/>
      <c r="J58" s="857">
        <f t="shared" si="10"/>
        <v>28431</v>
      </c>
      <c r="K58" s="814"/>
      <c r="L58" s="4">
        <v>30131</v>
      </c>
    </row>
    <row r="59" spans="1:12">
      <c r="A59" s="7" t="s">
        <v>804</v>
      </c>
      <c r="B59" s="763">
        <f t="shared" si="8"/>
        <v>30132</v>
      </c>
      <c r="C59" s="852"/>
      <c r="D59" s="763">
        <f t="shared" si="11"/>
        <v>30132</v>
      </c>
      <c r="E59" s="852"/>
      <c r="F59" s="751">
        <f t="shared" si="12"/>
        <v>28432</v>
      </c>
      <c r="G59" s="744"/>
      <c r="H59" s="1113">
        <f t="shared" si="9"/>
        <v>30132</v>
      </c>
      <c r="I59" s="851"/>
      <c r="J59" s="852">
        <f t="shared" si="10"/>
        <v>28432</v>
      </c>
      <c r="K59" s="820"/>
      <c r="L59" s="4">
        <v>30132</v>
      </c>
    </row>
    <row r="60" spans="1:12">
      <c r="A60" s="16" t="s">
        <v>805</v>
      </c>
      <c r="B60" s="771">
        <f t="shared" si="8"/>
        <v>30133</v>
      </c>
      <c r="C60" s="857"/>
      <c r="D60" s="771">
        <f t="shared" si="11"/>
        <v>30133</v>
      </c>
      <c r="E60" s="857"/>
      <c r="F60" s="733">
        <f t="shared" si="12"/>
        <v>28433</v>
      </c>
      <c r="G60" s="749"/>
      <c r="H60" s="1120">
        <f t="shared" si="9"/>
        <v>30133</v>
      </c>
      <c r="I60" s="795"/>
      <c r="J60" s="857">
        <f t="shared" si="10"/>
        <v>28433</v>
      </c>
      <c r="K60" s="814"/>
      <c r="L60" s="4">
        <v>30133</v>
      </c>
    </row>
    <row r="61" spans="1:12">
      <c r="A61" s="7" t="s">
        <v>806</v>
      </c>
      <c r="B61" s="763">
        <f t="shared" si="8"/>
        <v>30134</v>
      </c>
      <c r="C61" s="852"/>
      <c r="D61" s="763">
        <f t="shared" si="11"/>
        <v>30134</v>
      </c>
      <c r="E61" s="852"/>
      <c r="F61" s="751">
        <f t="shared" si="12"/>
        <v>28434</v>
      </c>
      <c r="G61" s="744"/>
      <c r="H61" s="1113">
        <f t="shared" si="9"/>
        <v>30134</v>
      </c>
      <c r="I61" s="851"/>
      <c r="J61" s="852">
        <f t="shared" si="10"/>
        <v>28434</v>
      </c>
      <c r="K61" s="820"/>
      <c r="L61" s="4">
        <v>30134</v>
      </c>
    </row>
    <row r="62" spans="1:12">
      <c r="A62" s="16" t="s">
        <v>807</v>
      </c>
      <c r="B62" s="771">
        <f t="shared" si="8"/>
        <v>30135</v>
      </c>
      <c r="C62" s="857"/>
      <c r="D62" s="771">
        <f t="shared" si="11"/>
        <v>30135</v>
      </c>
      <c r="E62" s="857"/>
      <c r="F62" s="733">
        <f t="shared" si="12"/>
        <v>28435</v>
      </c>
      <c r="G62" s="749"/>
      <c r="H62" s="1120">
        <f t="shared" si="9"/>
        <v>30135</v>
      </c>
      <c r="I62" s="795"/>
      <c r="J62" s="857">
        <f t="shared" si="10"/>
        <v>28435</v>
      </c>
      <c r="K62" s="814"/>
      <c r="L62" s="4">
        <v>30135</v>
      </c>
    </row>
    <row r="63" spans="1:12">
      <c r="A63" s="7" t="s">
        <v>808</v>
      </c>
      <c r="B63" s="763">
        <f t="shared" si="8"/>
        <v>30136</v>
      </c>
      <c r="C63" s="852"/>
      <c r="D63" s="763">
        <f t="shared" si="11"/>
        <v>30136</v>
      </c>
      <c r="E63" s="852"/>
      <c r="F63" s="751">
        <f t="shared" si="12"/>
        <v>28436</v>
      </c>
      <c r="G63" s="744"/>
      <c r="H63" s="1113">
        <f t="shared" si="9"/>
        <v>30136</v>
      </c>
      <c r="I63" s="851"/>
      <c r="J63" s="852">
        <f t="shared" si="10"/>
        <v>28436</v>
      </c>
      <c r="K63" s="820"/>
      <c r="L63" s="4">
        <v>30136</v>
      </c>
    </row>
    <row r="64" spans="1:12">
      <c r="A64" s="16" t="s">
        <v>809</v>
      </c>
      <c r="B64" s="771">
        <f t="shared" si="8"/>
        <v>30137</v>
      </c>
      <c r="C64" s="857"/>
      <c r="D64" s="771">
        <f t="shared" si="11"/>
        <v>30137</v>
      </c>
      <c r="E64" s="857"/>
      <c r="F64" s="733">
        <f t="shared" si="12"/>
        <v>28437</v>
      </c>
      <c r="G64" s="749"/>
      <c r="H64" s="1120">
        <f t="shared" si="9"/>
        <v>30137</v>
      </c>
      <c r="I64" s="795"/>
      <c r="J64" s="857">
        <f t="shared" si="10"/>
        <v>28437</v>
      </c>
      <c r="K64" s="814"/>
      <c r="L64" s="4">
        <v>30137</v>
      </c>
    </row>
    <row r="65" spans="1:12">
      <c r="A65" s="7" t="s">
        <v>810</v>
      </c>
      <c r="B65" s="763">
        <f t="shared" si="8"/>
        <v>30138</v>
      </c>
      <c r="C65" s="852"/>
      <c r="D65" s="763">
        <f t="shared" si="11"/>
        <v>30138</v>
      </c>
      <c r="E65" s="852"/>
      <c r="F65" s="751">
        <f t="shared" si="12"/>
        <v>28438</v>
      </c>
      <c r="G65" s="744"/>
      <c r="H65" s="1113">
        <f t="shared" si="9"/>
        <v>30138</v>
      </c>
      <c r="I65" s="851"/>
      <c r="J65" s="852">
        <f t="shared" si="10"/>
        <v>28438</v>
      </c>
      <c r="K65" s="820"/>
      <c r="L65" s="4">
        <v>30138</v>
      </c>
    </row>
    <row r="66" spans="1:12">
      <c r="A66" s="16" t="s">
        <v>811</v>
      </c>
      <c r="B66" s="771">
        <f t="shared" si="8"/>
        <v>30139</v>
      </c>
      <c r="C66" s="857"/>
      <c r="D66" s="771">
        <f t="shared" si="11"/>
        <v>30139</v>
      </c>
      <c r="E66" s="857"/>
      <c r="F66" s="733">
        <f t="shared" si="12"/>
        <v>28439</v>
      </c>
      <c r="G66" s="749"/>
      <c r="H66" s="1120">
        <f t="shared" si="9"/>
        <v>30139</v>
      </c>
      <c r="I66" s="795"/>
      <c r="J66" s="857">
        <f t="shared" si="10"/>
        <v>28439</v>
      </c>
      <c r="K66" s="814"/>
      <c r="L66" s="4">
        <v>30139</v>
      </c>
    </row>
    <row r="67" spans="1:12">
      <c r="A67" s="7" t="s">
        <v>812</v>
      </c>
      <c r="B67" s="763">
        <f t="shared" si="8"/>
        <v>30140</v>
      </c>
      <c r="C67" s="852"/>
      <c r="D67" s="763">
        <f t="shared" si="11"/>
        <v>30140</v>
      </c>
      <c r="E67" s="852"/>
      <c r="F67" s="751">
        <f t="shared" si="12"/>
        <v>28440</v>
      </c>
      <c r="G67" s="744"/>
      <c r="H67" s="1113">
        <f t="shared" si="9"/>
        <v>30140</v>
      </c>
      <c r="I67" s="851"/>
      <c r="J67" s="852">
        <f t="shared" si="10"/>
        <v>28440</v>
      </c>
      <c r="K67" s="820"/>
      <c r="L67" s="4">
        <v>30140</v>
      </c>
    </row>
    <row r="68" spans="1:12">
      <c r="A68" s="16" t="s">
        <v>813</v>
      </c>
      <c r="B68" s="771">
        <f t="shared" si="8"/>
        <v>30141</v>
      </c>
      <c r="C68" s="857"/>
      <c r="D68" s="771">
        <f t="shared" si="11"/>
        <v>30141</v>
      </c>
      <c r="E68" s="857"/>
      <c r="F68" s="733">
        <f t="shared" si="12"/>
        <v>28441</v>
      </c>
      <c r="G68" s="749"/>
      <c r="H68" s="1120">
        <f t="shared" si="9"/>
        <v>30141</v>
      </c>
      <c r="I68" s="795"/>
      <c r="J68" s="857">
        <f t="shared" si="10"/>
        <v>28441</v>
      </c>
      <c r="K68" s="814"/>
      <c r="L68" s="4">
        <v>30141</v>
      </c>
    </row>
    <row r="69" spans="1:12">
      <c r="A69" s="7" t="s">
        <v>814</v>
      </c>
      <c r="B69" s="763">
        <f t="shared" si="8"/>
        <v>30142</v>
      </c>
      <c r="C69" s="852"/>
      <c r="D69" s="763">
        <f t="shared" si="11"/>
        <v>30142</v>
      </c>
      <c r="E69" s="852"/>
      <c r="F69" s="751">
        <f t="shared" si="12"/>
        <v>28442</v>
      </c>
      <c r="G69" s="744"/>
      <c r="H69" s="1113">
        <f t="shared" si="9"/>
        <v>30142</v>
      </c>
      <c r="I69" s="851"/>
      <c r="J69" s="852">
        <f t="shared" si="10"/>
        <v>28442</v>
      </c>
      <c r="K69" s="820"/>
      <c r="L69" s="4">
        <v>30142</v>
      </c>
    </row>
    <row r="70" spans="1:12">
      <c r="A70" s="16" t="s">
        <v>362</v>
      </c>
      <c r="B70" s="771">
        <f t="shared" si="8"/>
        <v>30143</v>
      </c>
      <c r="C70" s="857"/>
      <c r="D70" s="771">
        <f t="shared" si="11"/>
        <v>30143</v>
      </c>
      <c r="E70" s="857"/>
      <c r="F70" s="733">
        <f t="shared" si="12"/>
        <v>28443</v>
      </c>
      <c r="G70" s="749"/>
      <c r="H70" s="1120">
        <f t="shared" si="9"/>
        <v>30143</v>
      </c>
      <c r="I70" s="795"/>
      <c r="J70" s="857">
        <f t="shared" si="10"/>
        <v>28443</v>
      </c>
      <c r="K70" s="814"/>
      <c r="L70" s="4">
        <v>30143</v>
      </c>
    </row>
    <row r="71" spans="1:12">
      <c r="A71" s="135" t="s">
        <v>363</v>
      </c>
      <c r="B71" s="763">
        <f t="shared" si="8"/>
        <v>30144</v>
      </c>
      <c r="C71" s="852"/>
      <c r="D71" s="763">
        <f t="shared" si="11"/>
        <v>30144</v>
      </c>
      <c r="E71" s="852"/>
      <c r="F71" s="751">
        <f t="shared" si="12"/>
        <v>28444</v>
      </c>
      <c r="G71" s="744"/>
      <c r="H71" s="1113">
        <f t="shared" si="9"/>
        <v>30144</v>
      </c>
      <c r="I71" s="851"/>
      <c r="J71" s="852">
        <f t="shared" si="10"/>
        <v>28444</v>
      </c>
      <c r="K71" s="820"/>
      <c r="L71" s="4">
        <v>30144</v>
      </c>
    </row>
    <row r="72" spans="1:12">
      <c r="A72" s="16" t="s">
        <v>364</v>
      </c>
      <c r="B72" s="771">
        <f t="shared" si="8"/>
        <v>30145</v>
      </c>
      <c r="C72" s="857"/>
      <c r="D72" s="771">
        <f t="shared" si="11"/>
        <v>30145</v>
      </c>
      <c r="E72" s="857"/>
      <c r="F72" s="733">
        <f t="shared" si="12"/>
        <v>28445</v>
      </c>
      <c r="G72" s="749"/>
      <c r="H72" s="1120">
        <f t="shared" si="9"/>
        <v>30145</v>
      </c>
      <c r="I72" s="795"/>
      <c r="J72" s="857">
        <f t="shared" si="10"/>
        <v>28445</v>
      </c>
      <c r="K72" s="814"/>
      <c r="L72" s="4">
        <v>30145</v>
      </c>
    </row>
    <row r="73" spans="1:12">
      <c r="A73" s="7" t="s">
        <v>365</v>
      </c>
      <c r="B73" s="763">
        <f t="shared" si="8"/>
        <v>30146</v>
      </c>
      <c r="C73" s="852"/>
      <c r="D73" s="763">
        <f t="shared" si="11"/>
        <v>30146</v>
      </c>
      <c r="E73" s="852"/>
      <c r="F73" s="751">
        <f t="shared" si="12"/>
        <v>28446</v>
      </c>
      <c r="G73" s="744"/>
      <c r="H73" s="1113">
        <f t="shared" si="9"/>
        <v>30146</v>
      </c>
      <c r="I73" s="851"/>
      <c r="J73" s="852">
        <f t="shared" si="10"/>
        <v>28446</v>
      </c>
      <c r="K73" s="820"/>
      <c r="L73" s="4">
        <v>30146</v>
      </c>
    </row>
    <row r="74" spans="1:12">
      <c r="A74" s="16" t="s">
        <v>366</v>
      </c>
      <c r="B74" s="771">
        <f t="shared" si="8"/>
        <v>30147</v>
      </c>
      <c r="C74" s="857"/>
      <c r="D74" s="771">
        <f t="shared" si="11"/>
        <v>30147</v>
      </c>
      <c r="E74" s="857"/>
      <c r="F74" s="733">
        <f t="shared" si="12"/>
        <v>28447</v>
      </c>
      <c r="G74" s="749"/>
      <c r="H74" s="1120">
        <f t="shared" si="9"/>
        <v>30147</v>
      </c>
      <c r="I74" s="795"/>
      <c r="J74" s="857">
        <f t="shared" si="10"/>
        <v>28447</v>
      </c>
      <c r="K74" s="814"/>
      <c r="L74" s="4">
        <v>30147</v>
      </c>
    </row>
    <row r="75" spans="1:12">
      <c r="A75" s="7" t="s">
        <v>367</v>
      </c>
      <c r="B75" s="763">
        <f t="shared" si="8"/>
        <v>30148</v>
      </c>
      <c r="C75" s="852"/>
      <c r="D75" s="763">
        <f t="shared" si="11"/>
        <v>30148</v>
      </c>
      <c r="E75" s="852"/>
      <c r="F75" s="751">
        <f t="shared" si="12"/>
        <v>28448</v>
      </c>
      <c r="G75" s="744"/>
      <c r="H75" s="1113">
        <f t="shared" si="9"/>
        <v>30148</v>
      </c>
      <c r="I75" s="851"/>
      <c r="J75" s="852">
        <f t="shared" si="10"/>
        <v>28448</v>
      </c>
      <c r="K75" s="820"/>
      <c r="L75" s="4">
        <v>30148</v>
      </c>
    </row>
    <row r="76" spans="1:12">
      <c r="A76" s="16" t="s">
        <v>368</v>
      </c>
      <c r="B76" s="771">
        <f t="shared" si="8"/>
        <v>30149</v>
      </c>
      <c r="C76" s="857"/>
      <c r="D76" s="771">
        <f t="shared" si="11"/>
        <v>30149</v>
      </c>
      <c r="E76" s="857"/>
      <c r="F76" s="733">
        <f t="shared" si="12"/>
        <v>28449</v>
      </c>
      <c r="G76" s="749"/>
      <c r="H76" s="1120">
        <f t="shared" si="9"/>
        <v>30149</v>
      </c>
      <c r="I76" s="795"/>
      <c r="J76" s="857">
        <f t="shared" si="10"/>
        <v>28449</v>
      </c>
      <c r="K76" s="814"/>
      <c r="L76" s="4">
        <v>30149</v>
      </c>
    </row>
    <row r="77" spans="1:12">
      <c r="A77" s="7" t="s">
        <v>369</v>
      </c>
      <c r="B77" s="763">
        <f t="shared" si="8"/>
        <v>30150</v>
      </c>
      <c r="C77" s="852"/>
      <c r="D77" s="763">
        <f t="shared" si="11"/>
        <v>30150</v>
      </c>
      <c r="E77" s="852"/>
      <c r="F77" s="751">
        <f t="shared" si="12"/>
        <v>28450</v>
      </c>
      <c r="G77" s="744"/>
      <c r="H77" s="1113">
        <f t="shared" si="9"/>
        <v>30150</v>
      </c>
      <c r="I77" s="851"/>
      <c r="J77" s="852">
        <f t="shared" si="10"/>
        <v>28450</v>
      </c>
      <c r="K77" s="820"/>
      <c r="L77" s="4">
        <v>30150</v>
      </c>
    </row>
    <row r="78" spans="1:12">
      <c r="A78" s="16" t="s">
        <v>370</v>
      </c>
      <c r="B78" s="771">
        <f t="shared" si="8"/>
        <v>30151</v>
      </c>
      <c r="C78" s="857"/>
      <c r="D78" s="771">
        <f t="shared" si="11"/>
        <v>30151</v>
      </c>
      <c r="E78" s="857"/>
      <c r="F78" s="733">
        <f t="shared" si="12"/>
        <v>28451</v>
      </c>
      <c r="G78" s="749"/>
      <c r="H78" s="1120">
        <f t="shared" si="9"/>
        <v>30151</v>
      </c>
      <c r="I78" s="795"/>
      <c r="J78" s="857">
        <f t="shared" si="10"/>
        <v>28451</v>
      </c>
      <c r="K78" s="814"/>
      <c r="L78" s="4">
        <v>30151</v>
      </c>
    </row>
    <row r="79" spans="1:12">
      <c r="A79" s="7" t="s">
        <v>371</v>
      </c>
      <c r="B79" s="763">
        <f t="shared" si="8"/>
        <v>30152</v>
      </c>
      <c r="C79" s="852"/>
      <c r="D79" s="763">
        <f t="shared" si="11"/>
        <v>30152</v>
      </c>
      <c r="E79" s="852"/>
      <c r="F79" s="751">
        <f t="shared" si="12"/>
        <v>28452</v>
      </c>
      <c r="G79" s="744"/>
      <c r="H79" s="1113">
        <f t="shared" si="9"/>
        <v>30152</v>
      </c>
      <c r="I79" s="851"/>
      <c r="J79" s="852">
        <f t="shared" si="10"/>
        <v>28452</v>
      </c>
      <c r="K79" s="820"/>
      <c r="L79" s="4">
        <v>30152</v>
      </c>
    </row>
    <row r="80" spans="1:12">
      <c r="A80" s="16" t="s">
        <v>372</v>
      </c>
      <c r="B80" s="771">
        <f t="shared" si="8"/>
        <v>30153</v>
      </c>
      <c r="C80" s="857"/>
      <c r="D80" s="771">
        <f t="shared" si="11"/>
        <v>30153</v>
      </c>
      <c r="E80" s="857"/>
      <c r="F80" s="733">
        <f t="shared" si="12"/>
        <v>28453</v>
      </c>
      <c r="G80" s="749"/>
      <c r="H80" s="1120">
        <f t="shared" si="9"/>
        <v>30153</v>
      </c>
      <c r="I80" s="795"/>
      <c r="J80" s="857">
        <f t="shared" si="10"/>
        <v>28453</v>
      </c>
      <c r="K80" s="814"/>
      <c r="L80" s="4">
        <v>30153</v>
      </c>
    </row>
    <row r="81" spans="1:13">
      <c r="A81" s="7" t="s">
        <v>373</v>
      </c>
      <c r="B81" s="763">
        <f t="shared" si="8"/>
        <v>30154</v>
      </c>
      <c r="C81" s="852"/>
      <c r="D81" s="763">
        <f t="shared" si="11"/>
        <v>30154</v>
      </c>
      <c r="E81" s="852"/>
      <c r="F81" s="751">
        <f t="shared" si="12"/>
        <v>28454</v>
      </c>
      <c r="G81" s="744"/>
      <c r="H81" s="1113">
        <f t="shared" si="9"/>
        <v>30154</v>
      </c>
      <c r="I81" s="851"/>
      <c r="J81" s="852">
        <f t="shared" si="10"/>
        <v>28454</v>
      </c>
      <c r="K81" s="820"/>
      <c r="L81" s="4">
        <v>30154</v>
      </c>
    </row>
    <row r="82" spans="1:13">
      <c r="A82" s="16" t="s">
        <v>374</v>
      </c>
      <c r="B82" s="771">
        <f t="shared" si="8"/>
        <v>30155</v>
      </c>
      <c r="C82" s="857"/>
      <c r="D82" s="771">
        <f t="shared" si="11"/>
        <v>30155</v>
      </c>
      <c r="E82" s="857"/>
      <c r="F82" s="733">
        <f t="shared" si="12"/>
        <v>28455</v>
      </c>
      <c r="G82" s="749"/>
      <c r="H82" s="1120">
        <f t="shared" si="9"/>
        <v>30155</v>
      </c>
      <c r="I82" s="795"/>
      <c r="J82" s="857">
        <f t="shared" si="10"/>
        <v>28455</v>
      </c>
      <c r="K82" s="814"/>
      <c r="L82" s="4">
        <v>30155</v>
      </c>
    </row>
    <row r="83" spans="1:13">
      <c r="A83" s="7" t="s">
        <v>375</v>
      </c>
      <c r="B83" s="763">
        <f t="shared" si="8"/>
        <v>30156</v>
      </c>
      <c r="C83" s="852"/>
      <c r="D83" s="763">
        <f t="shared" si="11"/>
        <v>30156</v>
      </c>
      <c r="E83" s="852"/>
      <c r="F83" s="751">
        <f t="shared" si="12"/>
        <v>28456</v>
      </c>
      <c r="G83" s="744"/>
      <c r="H83" s="1113">
        <f t="shared" si="9"/>
        <v>30156</v>
      </c>
      <c r="I83" s="851"/>
      <c r="J83" s="852">
        <f t="shared" si="10"/>
        <v>28456</v>
      </c>
      <c r="K83" s="820"/>
      <c r="L83" s="4">
        <v>30156</v>
      </c>
    </row>
    <row r="84" spans="1:13">
      <c r="A84" s="16" t="s">
        <v>376</v>
      </c>
      <c r="B84" s="771">
        <f t="shared" si="8"/>
        <v>30157</v>
      </c>
      <c r="C84" s="857"/>
      <c r="D84" s="771">
        <f t="shared" si="11"/>
        <v>30157</v>
      </c>
      <c r="E84" s="857"/>
      <c r="F84" s="733">
        <f t="shared" si="12"/>
        <v>28457</v>
      </c>
      <c r="G84" s="749"/>
      <c r="H84" s="1120">
        <f t="shared" si="9"/>
        <v>30157</v>
      </c>
      <c r="I84" s="795"/>
      <c r="J84" s="857">
        <f t="shared" si="10"/>
        <v>28457</v>
      </c>
      <c r="K84" s="814"/>
      <c r="L84" s="4">
        <v>30157</v>
      </c>
    </row>
    <row r="85" spans="1:13">
      <c r="A85" s="7" t="s">
        <v>377</v>
      </c>
      <c r="B85" s="763">
        <f t="shared" si="8"/>
        <v>30158</v>
      </c>
      <c r="C85" s="852"/>
      <c r="D85" s="763">
        <f t="shared" si="11"/>
        <v>30158</v>
      </c>
      <c r="E85" s="852"/>
      <c r="F85" s="751">
        <f t="shared" si="12"/>
        <v>28458</v>
      </c>
      <c r="G85" s="744"/>
      <c r="H85" s="1113">
        <f t="shared" si="9"/>
        <v>30158</v>
      </c>
      <c r="I85" s="851"/>
      <c r="J85" s="852">
        <f t="shared" si="10"/>
        <v>28458</v>
      </c>
      <c r="K85" s="820"/>
      <c r="L85" s="4">
        <v>30158</v>
      </c>
    </row>
    <row r="86" spans="1:13">
      <c r="A86" s="16" t="s">
        <v>378</v>
      </c>
      <c r="B86" s="771">
        <f t="shared" si="8"/>
        <v>30159</v>
      </c>
      <c r="C86" s="857"/>
      <c r="D86" s="771">
        <f t="shared" si="11"/>
        <v>30159</v>
      </c>
      <c r="E86" s="857"/>
      <c r="F86" s="733">
        <f t="shared" si="12"/>
        <v>28459</v>
      </c>
      <c r="G86" s="749"/>
      <c r="H86" s="1120">
        <f t="shared" si="9"/>
        <v>30159</v>
      </c>
      <c r="I86" s="795"/>
      <c r="J86" s="857">
        <f t="shared" si="10"/>
        <v>28459</v>
      </c>
      <c r="K86" s="814"/>
      <c r="L86" s="4">
        <v>30159</v>
      </c>
    </row>
    <row r="87" spans="1:13">
      <c r="A87" s="7" t="s">
        <v>379</v>
      </c>
      <c r="B87" s="763">
        <f t="shared" si="8"/>
        <v>30160</v>
      </c>
      <c r="C87" s="852"/>
      <c r="D87" s="763">
        <f t="shared" si="11"/>
        <v>30160</v>
      </c>
      <c r="E87" s="852"/>
      <c r="F87" s="751">
        <f t="shared" si="12"/>
        <v>28460</v>
      </c>
      <c r="G87" s="744"/>
      <c r="H87" s="1113">
        <f t="shared" si="9"/>
        <v>30160</v>
      </c>
      <c r="I87" s="851"/>
      <c r="J87" s="852">
        <f t="shared" si="10"/>
        <v>28460</v>
      </c>
      <c r="K87" s="820"/>
      <c r="L87" s="4">
        <v>30160</v>
      </c>
    </row>
    <row r="88" spans="1:13">
      <c r="A88" s="16" t="s">
        <v>380</v>
      </c>
      <c r="B88" s="771">
        <f t="shared" si="8"/>
        <v>30161</v>
      </c>
      <c r="C88" s="857"/>
      <c r="D88" s="771">
        <f t="shared" si="11"/>
        <v>30161</v>
      </c>
      <c r="E88" s="857"/>
      <c r="F88" s="733">
        <f t="shared" si="12"/>
        <v>28461</v>
      </c>
      <c r="G88" s="749"/>
      <c r="H88" s="1120">
        <f t="shared" si="9"/>
        <v>30161</v>
      </c>
      <c r="I88" s="795"/>
      <c r="J88" s="857">
        <f t="shared" si="10"/>
        <v>28461</v>
      </c>
      <c r="K88" s="814"/>
      <c r="L88" s="4">
        <v>30161</v>
      </c>
    </row>
    <row r="89" spans="1:13">
      <c r="A89" s="7" t="s">
        <v>381</v>
      </c>
      <c r="B89" s="763">
        <f t="shared" si="8"/>
        <v>30162</v>
      </c>
      <c r="C89" s="852"/>
      <c r="D89" s="763">
        <f t="shared" si="11"/>
        <v>30162</v>
      </c>
      <c r="E89" s="852"/>
      <c r="F89" s="751">
        <f t="shared" si="12"/>
        <v>28462</v>
      </c>
      <c r="G89" s="744"/>
      <c r="H89" s="1113">
        <f t="shared" si="9"/>
        <v>30162</v>
      </c>
      <c r="I89" s="851"/>
      <c r="J89" s="852">
        <f t="shared" si="10"/>
        <v>28462</v>
      </c>
      <c r="K89" s="820"/>
      <c r="L89" s="4">
        <v>30162</v>
      </c>
    </row>
    <row r="90" spans="1:13">
      <c r="A90" s="136" t="s">
        <v>382</v>
      </c>
      <c r="B90" s="749">
        <f t="shared" si="8"/>
        <v>30163</v>
      </c>
      <c r="C90" s="795"/>
      <c r="D90" s="749">
        <f t="shared" si="11"/>
        <v>30163</v>
      </c>
      <c r="E90" s="795"/>
      <c r="F90" s="733">
        <f t="shared" si="12"/>
        <v>28463</v>
      </c>
      <c r="G90" s="749"/>
      <c r="H90" s="1120">
        <f t="shared" si="9"/>
        <v>30163</v>
      </c>
      <c r="I90" s="795"/>
      <c r="J90" s="795">
        <f t="shared" si="10"/>
        <v>28463</v>
      </c>
      <c r="K90" s="734"/>
      <c r="L90" s="4">
        <v>30163</v>
      </c>
    </row>
    <row r="91" spans="1:13">
      <c r="A91" s="7" t="s">
        <v>965</v>
      </c>
      <c r="B91" s="751">
        <f>IF($L$43&gt;2,"-",L91+250*($L$43-1))</f>
        <v>64413</v>
      </c>
      <c r="C91" s="751"/>
      <c r="D91" s="751">
        <f>IF($L$43&gt;4,"-",L91+250*($L$43-1))</f>
        <v>64413</v>
      </c>
      <c r="E91" s="751"/>
      <c r="F91" s="751">
        <f t="shared" ref="F91:F109" si="13">$L91+70*($L$43-1)</f>
        <v>64413</v>
      </c>
      <c r="G91" s="794"/>
      <c r="H91" s="740" t="s">
        <v>772</v>
      </c>
      <c r="I91" s="743"/>
      <c r="J91" s="740" t="s">
        <v>772</v>
      </c>
      <c r="K91" s="741"/>
      <c r="L91" s="4">
        <v>64413</v>
      </c>
    </row>
    <row r="92" spans="1:13">
      <c r="A92" s="16" t="s">
        <v>966</v>
      </c>
      <c r="B92" s="733">
        <f t="shared" ref="B92:B109" si="14">IF($L$43&gt;2,"-",L92+250*($L$43-1))</f>
        <v>64414</v>
      </c>
      <c r="C92" s="733"/>
      <c r="D92" s="733">
        <f t="shared" ref="D92:D109" si="15">IF($L$43&gt;4,"-",L92+250*($L$43-1))</f>
        <v>64414</v>
      </c>
      <c r="E92" s="733"/>
      <c r="F92" s="733">
        <f t="shared" si="13"/>
        <v>64414</v>
      </c>
      <c r="G92" s="734"/>
      <c r="H92" s="1087" t="s">
        <v>772</v>
      </c>
      <c r="I92" s="1097"/>
      <c r="J92" s="1087" t="s">
        <v>772</v>
      </c>
      <c r="K92" s="1088"/>
      <c r="L92" s="4">
        <v>64414</v>
      </c>
      <c r="M92" s="21"/>
    </row>
    <row r="93" spans="1:13">
      <c r="A93" s="7" t="s">
        <v>967</v>
      </c>
      <c r="B93" s="751">
        <f t="shared" si="14"/>
        <v>64415</v>
      </c>
      <c r="C93" s="751"/>
      <c r="D93" s="751">
        <f t="shared" si="15"/>
        <v>64415</v>
      </c>
      <c r="E93" s="751"/>
      <c r="F93" s="751">
        <f t="shared" si="13"/>
        <v>64415</v>
      </c>
      <c r="G93" s="794"/>
      <c r="H93" s="740" t="s">
        <v>772</v>
      </c>
      <c r="I93" s="743"/>
      <c r="J93" s="740" t="s">
        <v>772</v>
      </c>
      <c r="K93" s="741"/>
      <c r="L93" s="4">
        <v>64415</v>
      </c>
      <c r="M93" s="21"/>
    </row>
    <row r="94" spans="1:13">
      <c r="A94" s="16" t="s">
        <v>968</v>
      </c>
      <c r="B94" s="733">
        <f t="shared" si="14"/>
        <v>64416</v>
      </c>
      <c r="C94" s="733"/>
      <c r="D94" s="733">
        <f t="shared" si="15"/>
        <v>64416</v>
      </c>
      <c r="E94" s="733"/>
      <c r="F94" s="733">
        <f t="shared" si="13"/>
        <v>64416</v>
      </c>
      <c r="G94" s="734"/>
      <c r="H94" s="1087" t="s">
        <v>772</v>
      </c>
      <c r="I94" s="1097"/>
      <c r="J94" s="1087" t="s">
        <v>772</v>
      </c>
      <c r="K94" s="1088"/>
      <c r="L94" s="4">
        <v>64416</v>
      </c>
      <c r="M94" s="21"/>
    </row>
    <row r="95" spans="1:13">
      <c r="A95" s="7" t="s">
        <v>969</v>
      </c>
      <c r="B95" s="751">
        <f t="shared" si="14"/>
        <v>64417</v>
      </c>
      <c r="C95" s="751"/>
      <c r="D95" s="751">
        <f t="shared" si="15"/>
        <v>64417</v>
      </c>
      <c r="E95" s="751"/>
      <c r="F95" s="751">
        <f t="shared" si="13"/>
        <v>64417</v>
      </c>
      <c r="G95" s="794"/>
      <c r="H95" s="740" t="s">
        <v>772</v>
      </c>
      <c r="I95" s="743"/>
      <c r="J95" s="740" t="s">
        <v>772</v>
      </c>
      <c r="K95" s="741"/>
      <c r="L95" s="4">
        <v>64417</v>
      </c>
      <c r="M95" s="21"/>
    </row>
    <row r="96" spans="1:13">
      <c r="A96" s="16" t="s">
        <v>970</v>
      </c>
      <c r="B96" s="733">
        <f t="shared" si="14"/>
        <v>64418</v>
      </c>
      <c r="C96" s="733"/>
      <c r="D96" s="733">
        <f t="shared" si="15"/>
        <v>64418</v>
      </c>
      <c r="E96" s="733"/>
      <c r="F96" s="733">
        <f t="shared" si="13"/>
        <v>64418</v>
      </c>
      <c r="G96" s="734"/>
      <c r="H96" s="1087" t="s">
        <v>772</v>
      </c>
      <c r="I96" s="1097"/>
      <c r="J96" s="1087" t="s">
        <v>772</v>
      </c>
      <c r="K96" s="1088"/>
      <c r="L96" s="4">
        <v>64418</v>
      </c>
      <c r="M96" s="21"/>
    </row>
    <row r="97" spans="1:13">
      <c r="A97" s="7" t="s">
        <v>971</v>
      </c>
      <c r="B97" s="751">
        <f t="shared" si="14"/>
        <v>64419</v>
      </c>
      <c r="C97" s="751"/>
      <c r="D97" s="751">
        <f t="shared" si="15"/>
        <v>64419</v>
      </c>
      <c r="E97" s="751"/>
      <c r="F97" s="751">
        <f t="shared" si="13"/>
        <v>64419</v>
      </c>
      <c r="G97" s="794"/>
      <c r="H97" s="740" t="s">
        <v>772</v>
      </c>
      <c r="I97" s="743"/>
      <c r="J97" s="740" t="s">
        <v>772</v>
      </c>
      <c r="K97" s="741"/>
      <c r="L97" s="4">
        <v>64419</v>
      </c>
      <c r="M97" s="21"/>
    </row>
    <row r="98" spans="1:13">
      <c r="A98" s="16" t="s">
        <v>972</v>
      </c>
      <c r="B98" s="733">
        <f t="shared" si="14"/>
        <v>64420</v>
      </c>
      <c r="C98" s="733"/>
      <c r="D98" s="733">
        <f t="shared" si="15"/>
        <v>64420</v>
      </c>
      <c r="E98" s="733"/>
      <c r="F98" s="733">
        <f t="shared" si="13"/>
        <v>64420</v>
      </c>
      <c r="G98" s="734"/>
      <c r="H98" s="1087" t="s">
        <v>772</v>
      </c>
      <c r="I98" s="1097"/>
      <c r="J98" s="1087" t="s">
        <v>772</v>
      </c>
      <c r="K98" s="1088"/>
      <c r="L98" s="4">
        <v>64420</v>
      </c>
      <c r="M98" s="21"/>
    </row>
    <row r="99" spans="1:13">
      <c r="A99" s="7" t="s">
        <v>973</v>
      </c>
      <c r="B99" s="751">
        <f t="shared" si="14"/>
        <v>64421</v>
      </c>
      <c r="C99" s="751"/>
      <c r="D99" s="751">
        <f t="shared" si="15"/>
        <v>64421</v>
      </c>
      <c r="E99" s="751"/>
      <c r="F99" s="751">
        <f t="shared" si="13"/>
        <v>64421</v>
      </c>
      <c r="G99" s="794"/>
      <c r="H99" s="740" t="s">
        <v>772</v>
      </c>
      <c r="I99" s="743"/>
      <c r="J99" s="740" t="s">
        <v>772</v>
      </c>
      <c r="K99" s="741"/>
      <c r="L99" s="4">
        <v>64421</v>
      </c>
      <c r="M99" s="21"/>
    </row>
    <row r="100" spans="1:13">
      <c r="A100" s="16" t="s">
        <v>974</v>
      </c>
      <c r="B100" s="733">
        <f t="shared" si="14"/>
        <v>64422</v>
      </c>
      <c r="C100" s="733"/>
      <c r="D100" s="733">
        <f t="shared" si="15"/>
        <v>64422</v>
      </c>
      <c r="E100" s="733"/>
      <c r="F100" s="733">
        <f t="shared" si="13"/>
        <v>64422</v>
      </c>
      <c r="G100" s="734"/>
      <c r="H100" s="1087" t="s">
        <v>772</v>
      </c>
      <c r="I100" s="1097"/>
      <c r="J100" s="1087" t="s">
        <v>772</v>
      </c>
      <c r="K100" s="1088"/>
      <c r="L100" s="4">
        <v>64422</v>
      </c>
      <c r="M100" s="21"/>
    </row>
    <row r="101" spans="1:13">
      <c r="A101" s="7" t="s">
        <v>975</v>
      </c>
      <c r="B101" s="751">
        <f t="shared" si="14"/>
        <v>64423</v>
      </c>
      <c r="C101" s="751"/>
      <c r="D101" s="751">
        <f t="shared" si="15"/>
        <v>64423</v>
      </c>
      <c r="E101" s="751"/>
      <c r="F101" s="751">
        <f t="shared" si="13"/>
        <v>64423</v>
      </c>
      <c r="G101" s="794"/>
      <c r="H101" s="740" t="s">
        <v>772</v>
      </c>
      <c r="I101" s="743"/>
      <c r="J101" s="740" t="s">
        <v>772</v>
      </c>
      <c r="K101" s="741"/>
      <c r="L101" s="4">
        <v>64423</v>
      </c>
      <c r="M101" s="21"/>
    </row>
    <row r="102" spans="1:13">
      <c r="A102" s="16" t="s">
        <v>976</v>
      </c>
      <c r="B102" s="733">
        <f t="shared" si="14"/>
        <v>64424</v>
      </c>
      <c r="C102" s="733"/>
      <c r="D102" s="733">
        <f t="shared" si="15"/>
        <v>64424</v>
      </c>
      <c r="E102" s="733"/>
      <c r="F102" s="733">
        <f t="shared" si="13"/>
        <v>64424</v>
      </c>
      <c r="G102" s="734"/>
      <c r="H102" s="1087" t="s">
        <v>772</v>
      </c>
      <c r="I102" s="1097"/>
      <c r="J102" s="1087" t="s">
        <v>772</v>
      </c>
      <c r="K102" s="1088"/>
      <c r="L102" s="4">
        <v>64424</v>
      </c>
      <c r="M102" s="21"/>
    </row>
    <row r="103" spans="1:13">
      <c r="A103" s="7" t="s">
        <v>977</v>
      </c>
      <c r="B103" s="751">
        <f t="shared" si="14"/>
        <v>64425</v>
      </c>
      <c r="C103" s="751"/>
      <c r="D103" s="751">
        <f t="shared" si="15"/>
        <v>64425</v>
      </c>
      <c r="E103" s="751"/>
      <c r="F103" s="751">
        <f t="shared" si="13"/>
        <v>64425</v>
      </c>
      <c r="G103" s="794"/>
      <c r="H103" s="740" t="s">
        <v>772</v>
      </c>
      <c r="I103" s="743"/>
      <c r="J103" s="740" t="s">
        <v>772</v>
      </c>
      <c r="K103" s="741"/>
      <c r="L103" s="4">
        <v>64425</v>
      </c>
      <c r="M103" s="21"/>
    </row>
    <row r="104" spans="1:13">
      <c r="A104" s="16" t="s">
        <v>978</v>
      </c>
      <c r="B104" s="733">
        <f t="shared" si="14"/>
        <v>64426</v>
      </c>
      <c r="C104" s="733"/>
      <c r="D104" s="733">
        <f t="shared" si="15"/>
        <v>64426</v>
      </c>
      <c r="E104" s="733"/>
      <c r="F104" s="733">
        <f t="shared" si="13"/>
        <v>64426</v>
      </c>
      <c r="G104" s="734"/>
      <c r="H104" s="1087" t="s">
        <v>772</v>
      </c>
      <c r="I104" s="1097"/>
      <c r="J104" s="1087" t="s">
        <v>772</v>
      </c>
      <c r="K104" s="1088"/>
      <c r="L104" s="4">
        <v>64426</v>
      </c>
      <c r="M104" s="21"/>
    </row>
    <row r="105" spans="1:13">
      <c r="A105" s="7" t="s">
        <v>979</v>
      </c>
      <c r="B105" s="751">
        <f t="shared" si="14"/>
        <v>64427</v>
      </c>
      <c r="C105" s="751"/>
      <c r="D105" s="751">
        <f t="shared" si="15"/>
        <v>64427</v>
      </c>
      <c r="E105" s="751"/>
      <c r="F105" s="751">
        <f t="shared" si="13"/>
        <v>64427</v>
      </c>
      <c r="G105" s="794"/>
      <c r="H105" s="740" t="s">
        <v>772</v>
      </c>
      <c r="I105" s="743"/>
      <c r="J105" s="740" t="s">
        <v>772</v>
      </c>
      <c r="K105" s="741"/>
      <c r="L105" s="4">
        <v>64427</v>
      </c>
      <c r="M105" s="21"/>
    </row>
    <row r="106" spans="1:13">
      <c r="A106" s="16" t="s">
        <v>980</v>
      </c>
      <c r="B106" s="733">
        <f t="shared" si="14"/>
        <v>64428</v>
      </c>
      <c r="C106" s="733"/>
      <c r="D106" s="733">
        <f t="shared" si="15"/>
        <v>64428</v>
      </c>
      <c r="E106" s="733"/>
      <c r="F106" s="733">
        <f t="shared" si="13"/>
        <v>64428</v>
      </c>
      <c r="G106" s="734"/>
      <c r="H106" s="1087" t="s">
        <v>772</v>
      </c>
      <c r="I106" s="1097"/>
      <c r="J106" s="1087" t="s">
        <v>772</v>
      </c>
      <c r="K106" s="1088"/>
      <c r="L106" s="4">
        <v>64428</v>
      </c>
      <c r="M106" s="21"/>
    </row>
    <row r="107" spans="1:13">
      <c r="A107" s="7" t="s">
        <v>981</v>
      </c>
      <c r="B107" s="751">
        <f t="shared" si="14"/>
        <v>64429</v>
      </c>
      <c r="C107" s="751"/>
      <c r="D107" s="751">
        <f t="shared" si="15"/>
        <v>64429</v>
      </c>
      <c r="E107" s="751"/>
      <c r="F107" s="751">
        <f t="shared" si="13"/>
        <v>64429</v>
      </c>
      <c r="G107" s="794"/>
      <c r="H107" s="740" t="s">
        <v>772</v>
      </c>
      <c r="I107" s="743"/>
      <c r="J107" s="740" t="s">
        <v>772</v>
      </c>
      <c r="K107" s="741"/>
      <c r="L107" s="4">
        <v>64429</v>
      </c>
      <c r="M107" s="21"/>
    </row>
    <row r="108" spans="1:13">
      <c r="A108" s="16" t="s">
        <v>982</v>
      </c>
      <c r="B108" s="733">
        <f t="shared" si="14"/>
        <v>64430</v>
      </c>
      <c r="C108" s="733"/>
      <c r="D108" s="733">
        <f t="shared" si="15"/>
        <v>64430</v>
      </c>
      <c r="E108" s="733"/>
      <c r="F108" s="733">
        <f t="shared" si="13"/>
        <v>64430</v>
      </c>
      <c r="G108" s="734"/>
      <c r="H108" s="1087" t="s">
        <v>772</v>
      </c>
      <c r="I108" s="1097"/>
      <c r="J108" s="1087" t="s">
        <v>772</v>
      </c>
      <c r="K108" s="1088"/>
      <c r="L108" s="4">
        <v>64430</v>
      </c>
      <c r="M108" s="21"/>
    </row>
    <row r="109" spans="1:13" ht="15" thickBot="1">
      <c r="A109" s="8" t="s">
        <v>983</v>
      </c>
      <c r="B109" s="811">
        <f t="shared" si="14"/>
        <v>64431</v>
      </c>
      <c r="C109" s="811"/>
      <c r="D109" s="811">
        <f t="shared" si="15"/>
        <v>64431</v>
      </c>
      <c r="E109" s="811"/>
      <c r="F109" s="811">
        <f t="shared" si="13"/>
        <v>64431</v>
      </c>
      <c r="G109" s="859"/>
      <c r="H109" s="1114" t="s">
        <v>772</v>
      </c>
      <c r="I109" s="1115"/>
      <c r="J109" s="1116" t="s">
        <v>772</v>
      </c>
      <c r="K109" s="1117"/>
      <c r="L109" s="4">
        <v>64431</v>
      </c>
      <c r="M109" s="21"/>
    </row>
    <row r="110" spans="1:13">
      <c r="J110" s="21"/>
      <c r="K110" s="134"/>
      <c r="L110" s="21"/>
      <c r="M110" s="21"/>
    </row>
    <row r="111" spans="1:13">
      <c r="J111" s="21"/>
      <c r="K111" s="134"/>
      <c r="L111" s="21"/>
      <c r="M111" s="21"/>
    </row>
    <row r="112" spans="1:13" ht="15" thickBot="1">
      <c r="J112" s="21"/>
      <c r="K112" s="134"/>
      <c r="L112" s="21"/>
      <c r="M112" s="21"/>
    </row>
    <row r="113" spans="1:13" s="73" customFormat="1" ht="15.75" customHeight="1" thickBot="1">
      <c r="A113" s="28" t="s">
        <v>383</v>
      </c>
      <c r="B113" s="86"/>
      <c r="C113" s="87"/>
      <c r="D113" s="87"/>
      <c r="E113" s="87"/>
      <c r="F113" s="87"/>
      <c r="G113" s="87"/>
      <c r="H113" s="88"/>
      <c r="I113" s="87"/>
      <c r="J113" s="50" t="s">
        <v>360</v>
      </c>
      <c r="K113" s="131">
        <v>1</v>
      </c>
      <c r="L113" s="73">
        <f>IF(((K113&lt;1)+(K113&gt;16)),1,K113)</f>
        <v>1</v>
      </c>
      <c r="M113" s="64"/>
    </row>
    <row r="114" spans="1:13" ht="14.25" customHeight="1">
      <c r="A114" s="1125" t="s">
        <v>64</v>
      </c>
      <c r="B114" s="1094" t="s">
        <v>702</v>
      </c>
      <c r="C114" s="1095"/>
      <c r="D114" s="1095"/>
      <c r="E114" s="1095"/>
      <c r="F114" s="1095"/>
      <c r="G114" s="1095"/>
      <c r="H114" s="1095"/>
      <c r="I114" s="1095"/>
      <c r="J114" s="1095"/>
      <c r="K114" s="1096"/>
      <c r="M114" s="67"/>
    </row>
    <row r="115" spans="1:13" ht="14.25" customHeight="1" thickBot="1">
      <c r="A115" s="883"/>
      <c r="B115" s="1129" t="s">
        <v>961</v>
      </c>
      <c r="C115" s="1130"/>
      <c r="D115" s="1129" t="s">
        <v>962</v>
      </c>
      <c r="E115" s="1130"/>
      <c r="F115" s="1129" t="s">
        <v>963</v>
      </c>
      <c r="G115" s="1093"/>
      <c r="H115" s="1104" t="s">
        <v>947</v>
      </c>
      <c r="I115" s="1092"/>
      <c r="J115" s="1092" t="s">
        <v>948</v>
      </c>
      <c r="K115" s="1093"/>
    </row>
    <row r="116" spans="1:13" ht="15" thickTop="1">
      <c r="A116" s="15" t="s">
        <v>815</v>
      </c>
      <c r="B116" s="808">
        <f t="shared" ref="B116:B147" si="16">IF($L$113&gt;2,"-",L116+200*($L$113-1))</f>
        <v>30164</v>
      </c>
      <c r="C116" s="808"/>
      <c r="D116" s="808">
        <f>IF($L$113&gt;4,"-",L116+200*($L$113-1))</f>
        <v>30164</v>
      </c>
      <c r="E116" s="808"/>
      <c r="F116" s="808">
        <f>$L116-1700+100*($L$113-1)</f>
        <v>28464</v>
      </c>
      <c r="G116" s="814"/>
      <c r="H116" s="932">
        <f>IF($L$113&gt;4,"-",L116+200*($L$113-1))</f>
        <v>30164</v>
      </c>
      <c r="I116" s="934"/>
      <c r="J116" s="857">
        <f>L116-1700+100*($L$113-1)</f>
        <v>28464</v>
      </c>
      <c r="K116" s="814"/>
      <c r="L116" s="4">
        <v>30164</v>
      </c>
    </row>
    <row r="117" spans="1:13">
      <c r="A117" s="7" t="s">
        <v>816</v>
      </c>
      <c r="B117" s="751">
        <f t="shared" si="16"/>
        <v>30165</v>
      </c>
      <c r="C117" s="751"/>
      <c r="D117" s="751">
        <f>IF($L$113&gt;4,"-",L117+200*($L$113-1))</f>
        <v>30165</v>
      </c>
      <c r="E117" s="751"/>
      <c r="F117" s="751">
        <f>$L117-1700+100*($L$113-1)</f>
        <v>28465</v>
      </c>
      <c r="G117" s="794"/>
      <c r="H117" s="744">
        <f t="shared" ref="H117:H147" si="17">IF($L$113&gt;4,"-",L117+200*($L$113-1))</f>
        <v>30165</v>
      </c>
      <c r="I117" s="851"/>
      <c r="J117" s="851">
        <f t="shared" ref="J117:J147" si="18">L117-1700+100*($L$113-1)</f>
        <v>28465</v>
      </c>
      <c r="K117" s="794"/>
      <c r="L117" s="4">
        <v>30165</v>
      </c>
    </row>
    <row r="118" spans="1:13">
      <c r="A118" s="16" t="s">
        <v>817</v>
      </c>
      <c r="B118" s="984">
        <f t="shared" si="16"/>
        <v>30166</v>
      </c>
      <c r="C118" s="984"/>
      <c r="D118" s="984">
        <f t="shared" ref="D118:D124" si="19">IF($L$113&gt;4,"-",L118+200*($L$113-1))</f>
        <v>30166</v>
      </c>
      <c r="E118" s="984"/>
      <c r="F118" s="733">
        <f>$L118-1700+100*($L$113-1)</f>
        <v>28466</v>
      </c>
      <c r="G118" s="734"/>
      <c r="H118" s="749">
        <f t="shared" si="17"/>
        <v>30166</v>
      </c>
      <c r="I118" s="795"/>
      <c r="J118" s="795">
        <f t="shared" si="18"/>
        <v>28466</v>
      </c>
      <c r="K118" s="734"/>
      <c r="L118" s="4">
        <v>30166</v>
      </c>
    </row>
    <row r="119" spans="1:13">
      <c r="A119" s="7" t="s">
        <v>818</v>
      </c>
      <c r="B119" s="751">
        <f t="shared" si="16"/>
        <v>30167</v>
      </c>
      <c r="C119" s="751"/>
      <c r="D119" s="751">
        <f t="shared" si="19"/>
        <v>30167</v>
      </c>
      <c r="E119" s="751"/>
      <c r="F119" s="751">
        <f t="shared" ref="F119:F147" si="20">$L119-1700+100*($L$113-1)</f>
        <v>28467</v>
      </c>
      <c r="G119" s="794"/>
      <c r="H119" s="744">
        <f t="shared" si="17"/>
        <v>30167</v>
      </c>
      <c r="I119" s="851"/>
      <c r="J119" s="851">
        <f t="shared" si="18"/>
        <v>28467</v>
      </c>
      <c r="K119" s="794"/>
      <c r="L119" s="4">
        <v>30167</v>
      </c>
    </row>
    <row r="120" spans="1:13">
      <c r="A120" s="16" t="s">
        <v>819</v>
      </c>
      <c r="B120" s="984">
        <f t="shared" si="16"/>
        <v>30168</v>
      </c>
      <c r="C120" s="984"/>
      <c r="D120" s="984">
        <f t="shared" si="19"/>
        <v>30168</v>
      </c>
      <c r="E120" s="984"/>
      <c r="F120" s="733">
        <f t="shared" si="20"/>
        <v>28468</v>
      </c>
      <c r="G120" s="734"/>
      <c r="H120" s="749">
        <f t="shared" si="17"/>
        <v>30168</v>
      </c>
      <c r="I120" s="795"/>
      <c r="J120" s="795">
        <f t="shared" si="18"/>
        <v>28468</v>
      </c>
      <c r="K120" s="734"/>
      <c r="L120" s="4">
        <v>30168</v>
      </c>
    </row>
    <row r="121" spans="1:13">
      <c r="A121" s="7" t="s">
        <v>820</v>
      </c>
      <c r="B121" s="751">
        <f t="shared" si="16"/>
        <v>30169</v>
      </c>
      <c r="C121" s="751"/>
      <c r="D121" s="751">
        <f t="shared" si="19"/>
        <v>30169</v>
      </c>
      <c r="E121" s="751"/>
      <c r="F121" s="751">
        <f t="shared" si="20"/>
        <v>28469</v>
      </c>
      <c r="G121" s="794"/>
      <c r="H121" s="744">
        <f t="shared" si="17"/>
        <v>30169</v>
      </c>
      <c r="I121" s="851"/>
      <c r="J121" s="851">
        <f t="shared" si="18"/>
        <v>28469</v>
      </c>
      <c r="K121" s="794"/>
      <c r="L121" s="4">
        <v>30169</v>
      </c>
    </row>
    <row r="122" spans="1:13">
      <c r="A122" s="16" t="s">
        <v>821</v>
      </c>
      <c r="B122" s="984">
        <f t="shared" si="16"/>
        <v>30170</v>
      </c>
      <c r="C122" s="984"/>
      <c r="D122" s="984">
        <f t="shared" si="19"/>
        <v>30170</v>
      </c>
      <c r="E122" s="984"/>
      <c r="F122" s="733">
        <f t="shared" si="20"/>
        <v>28470</v>
      </c>
      <c r="G122" s="734"/>
      <c r="H122" s="749">
        <f t="shared" si="17"/>
        <v>30170</v>
      </c>
      <c r="I122" s="795"/>
      <c r="J122" s="795">
        <f t="shared" si="18"/>
        <v>28470</v>
      </c>
      <c r="K122" s="734"/>
      <c r="L122" s="4">
        <v>30170</v>
      </c>
    </row>
    <row r="123" spans="1:13">
      <c r="A123" s="7" t="s">
        <v>822</v>
      </c>
      <c r="B123" s="751">
        <f t="shared" si="16"/>
        <v>30171</v>
      </c>
      <c r="C123" s="751"/>
      <c r="D123" s="751">
        <f t="shared" si="19"/>
        <v>30171</v>
      </c>
      <c r="E123" s="751"/>
      <c r="F123" s="751">
        <f t="shared" si="20"/>
        <v>28471</v>
      </c>
      <c r="G123" s="794"/>
      <c r="H123" s="744">
        <f t="shared" si="17"/>
        <v>30171</v>
      </c>
      <c r="I123" s="851"/>
      <c r="J123" s="851">
        <f t="shared" si="18"/>
        <v>28471</v>
      </c>
      <c r="K123" s="794"/>
      <c r="L123" s="4">
        <v>30171</v>
      </c>
    </row>
    <row r="124" spans="1:13">
      <c r="A124" s="16" t="s">
        <v>823</v>
      </c>
      <c r="B124" s="984">
        <f t="shared" si="16"/>
        <v>30172</v>
      </c>
      <c r="C124" s="984"/>
      <c r="D124" s="984">
        <f t="shared" si="19"/>
        <v>30172</v>
      </c>
      <c r="E124" s="984"/>
      <c r="F124" s="733">
        <f t="shared" si="20"/>
        <v>28472</v>
      </c>
      <c r="G124" s="734"/>
      <c r="H124" s="749">
        <f t="shared" si="17"/>
        <v>30172</v>
      </c>
      <c r="I124" s="795"/>
      <c r="J124" s="795">
        <f t="shared" si="18"/>
        <v>28472</v>
      </c>
      <c r="K124" s="734"/>
      <c r="L124" s="4">
        <v>30172</v>
      </c>
    </row>
    <row r="125" spans="1:13">
      <c r="A125" s="7" t="s">
        <v>824</v>
      </c>
      <c r="B125" s="751">
        <f t="shared" si="16"/>
        <v>30173</v>
      </c>
      <c r="C125" s="751"/>
      <c r="D125" s="751">
        <f t="shared" ref="D125:D147" si="21">IF($L$113&gt;4,"-",L125+200*($L$113-1))</f>
        <v>30173</v>
      </c>
      <c r="E125" s="751"/>
      <c r="F125" s="751">
        <f t="shared" si="20"/>
        <v>28473</v>
      </c>
      <c r="G125" s="794"/>
      <c r="H125" s="744">
        <f t="shared" si="17"/>
        <v>30173</v>
      </c>
      <c r="I125" s="851"/>
      <c r="J125" s="851">
        <f t="shared" si="18"/>
        <v>28473</v>
      </c>
      <c r="K125" s="794"/>
      <c r="L125" s="4">
        <v>30173</v>
      </c>
    </row>
    <row r="126" spans="1:13">
      <c r="A126" s="16" t="s">
        <v>825</v>
      </c>
      <c r="B126" s="984">
        <f t="shared" si="16"/>
        <v>30174</v>
      </c>
      <c r="C126" s="984"/>
      <c r="D126" s="984">
        <f t="shared" si="21"/>
        <v>30174</v>
      </c>
      <c r="E126" s="984"/>
      <c r="F126" s="733">
        <f t="shared" si="20"/>
        <v>28474</v>
      </c>
      <c r="G126" s="734"/>
      <c r="H126" s="749">
        <f t="shared" si="17"/>
        <v>30174</v>
      </c>
      <c r="I126" s="795"/>
      <c r="J126" s="795">
        <f t="shared" si="18"/>
        <v>28474</v>
      </c>
      <c r="K126" s="734"/>
      <c r="L126" s="4">
        <v>30174</v>
      </c>
    </row>
    <row r="127" spans="1:13">
      <c r="A127" s="7" t="s">
        <v>826</v>
      </c>
      <c r="B127" s="751">
        <f t="shared" si="16"/>
        <v>30175</v>
      </c>
      <c r="C127" s="751"/>
      <c r="D127" s="751">
        <f t="shared" si="21"/>
        <v>30175</v>
      </c>
      <c r="E127" s="751"/>
      <c r="F127" s="751">
        <f t="shared" si="20"/>
        <v>28475</v>
      </c>
      <c r="G127" s="794"/>
      <c r="H127" s="744">
        <f t="shared" si="17"/>
        <v>30175</v>
      </c>
      <c r="I127" s="851"/>
      <c r="J127" s="851">
        <f t="shared" si="18"/>
        <v>28475</v>
      </c>
      <c r="K127" s="794"/>
      <c r="L127" s="4">
        <v>30175</v>
      </c>
    </row>
    <row r="128" spans="1:13">
      <c r="A128" s="16" t="s">
        <v>827</v>
      </c>
      <c r="B128" s="984">
        <f t="shared" si="16"/>
        <v>30176</v>
      </c>
      <c r="C128" s="984"/>
      <c r="D128" s="984">
        <f t="shared" si="21"/>
        <v>30176</v>
      </c>
      <c r="E128" s="984"/>
      <c r="F128" s="733">
        <f t="shared" si="20"/>
        <v>28476</v>
      </c>
      <c r="G128" s="734"/>
      <c r="H128" s="749">
        <f t="shared" si="17"/>
        <v>30176</v>
      </c>
      <c r="I128" s="795"/>
      <c r="J128" s="795">
        <f t="shared" si="18"/>
        <v>28476</v>
      </c>
      <c r="K128" s="734"/>
      <c r="L128" s="4">
        <v>30176</v>
      </c>
    </row>
    <row r="129" spans="1:12">
      <c r="A129" s="7" t="s">
        <v>828</v>
      </c>
      <c r="B129" s="751">
        <f t="shared" si="16"/>
        <v>30177</v>
      </c>
      <c r="C129" s="751"/>
      <c r="D129" s="751">
        <f t="shared" si="21"/>
        <v>30177</v>
      </c>
      <c r="E129" s="751"/>
      <c r="F129" s="751">
        <f t="shared" si="20"/>
        <v>28477</v>
      </c>
      <c r="G129" s="794"/>
      <c r="H129" s="744">
        <f t="shared" si="17"/>
        <v>30177</v>
      </c>
      <c r="I129" s="851"/>
      <c r="J129" s="851">
        <f t="shared" si="18"/>
        <v>28477</v>
      </c>
      <c r="K129" s="794"/>
      <c r="L129" s="4">
        <v>30177</v>
      </c>
    </row>
    <row r="130" spans="1:12">
      <c r="A130" s="16" t="s">
        <v>829</v>
      </c>
      <c r="B130" s="984">
        <f t="shared" si="16"/>
        <v>30178</v>
      </c>
      <c r="C130" s="984"/>
      <c r="D130" s="984">
        <f t="shared" si="21"/>
        <v>30178</v>
      </c>
      <c r="E130" s="984"/>
      <c r="F130" s="733">
        <f t="shared" si="20"/>
        <v>28478</v>
      </c>
      <c r="G130" s="734"/>
      <c r="H130" s="749">
        <f t="shared" si="17"/>
        <v>30178</v>
      </c>
      <c r="I130" s="795"/>
      <c r="J130" s="795">
        <f t="shared" si="18"/>
        <v>28478</v>
      </c>
      <c r="K130" s="734"/>
      <c r="L130" s="4">
        <v>30178</v>
      </c>
    </row>
    <row r="131" spans="1:12">
      <c r="A131" s="7" t="s">
        <v>830</v>
      </c>
      <c r="B131" s="751">
        <f t="shared" si="16"/>
        <v>30179</v>
      </c>
      <c r="C131" s="751"/>
      <c r="D131" s="751">
        <f t="shared" si="21"/>
        <v>30179</v>
      </c>
      <c r="E131" s="751"/>
      <c r="F131" s="751">
        <f t="shared" si="20"/>
        <v>28479</v>
      </c>
      <c r="G131" s="794"/>
      <c r="H131" s="744">
        <f t="shared" si="17"/>
        <v>30179</v>
      </c>
      <c r="I131" s="851"/>
      <c r="J131" s="851">
        <f t="shared" si="18"/>
        <v>28479</v>
      </c>
      <c r="K131" s="794"/>
      <c r="L131" s="4">
        <v>30179</v>
      </c>
    </row>
    <row r="132" spans="1:12">
      <c r="A132" s="16" t="s">
        <v>831</v>
      </c>
      <c r="B132" s="984">
        <f t="shared" si="16"/>
        <v>30180</v>
      </c>
      <c r="C132" s="984"/>
      <c r="D132" s="984">
        <f t="shared" si="21"/>
        <v>30180</v>
      </c>
      <c r="E132" s="984"/>
      <c r="F132" s="733">
        <f t="shared" si="20"/>
        <v>28480</v>
      </c>
      <c r="G132" s="734"/>
      <c r="H132" s="749">
        <f t="shared" si="17"/>
        <v>30180</v>
      </c>
      <c r="I132" s="795"/>
      <c r="J132" s="795">
        <f t="shared" si="18"/>
        <v>28480</v>
      </c>
      <c r="K132" s="734"/>
      <c r="L132" s="4">
        <v>30180</v>
      </c>
    </row>
    <row r="133" spans="1:12">
      <c r="A133" s="7" t="s">
        <v>832</v>
      </c>
      <c r="B133" s="751">
        <f t="shared" si="16"/>
        <v>30181</v>
      </c>
      <c r="C133" s="751"/>
      <c r="D133" s="751">
        <f t="shared" si="21"/>
        <v>30181</v>
      </c>
      <c r="E133" s="751"/>
      <c r="F133" s="751">
        <f t="shared" si="20"/>
        <v>28481</v>
      </c>
      <c r="G133" s="794"/>
      <c r="H133" s="744">
        <f t="shared" si="17"/>
        <v>30181</v>
      </c>
      <c r="I133" s="851"/>
      <c r="J133" s="851">
        <f t="shared" si="18"/>
        <v>28481</v>
      </c>
      <c r="K133" s="794"/>
      <c r="L133" s="4">
        <v>30181</v>
      </c>
    </row>
    <row r="134" spans="1:12">
      <c r="A134" s="16" t="s">
        <v>833</v>
      </c>
      <c r="B134" s="984">
        <f t="shared" si="16"/>
        <v>30182</v>
      </c>
      <c r="C134" s="984"/>
      <c r="D134" s="984">
        <f t="shared" si="21"/>
        <v>30182</v>
      </c>
      <c r="E134" s="984"/>
      <c r="F134" s="733">
        <f t="shared" si="20"/>
        <v>28482</v>
      </c>
      <c r="G134" s="734"/>
      <c r="H134" s="749">
        <f t="shared" si="17"/>
        <v>30182</v>
      </c>
      <c r="I134" s="795"/>
      <c r="J134" s="795">
        <f t="shared" si="18"/>
        <v>28482</v>
      </c>
      <c r="K134" s="734"/>
      <c r="L134" s="4">
        <v>30182</v>
      </c>
    </row>
    <row r="135" spans="1:12">
      <c r="A135" s="7" t="s">
        <v>834</v>
      </c>
      <c r="B135" s="751">
        <f t="shared" si="16"/>
        <v>30183</v>
      </c>
      <c r="C135" s="751"/>
      <c r="D135" s="751">
        <f t="shared" si="21"/>
        <v>30183</v>
      </c>
      <c r="E135" s="751"/>
      <c r="F135" s="751">
        <f t="shared" si="20"/>
        <v>28483</v>
      </c>
      <c r="G135" s="794"/>
      <c r="H135" s="744">
        <f t="shared" si="17"/>
        <v>30183</v>
      </c>
      <c r="I135" s="851"/>
      <c r="J135" s="851">
        <f t="shared" si="18"/>
        <v>28483</v>
      </c>
      <c r="K135" s="794"/>
      <c r="L135" s="4">
        <v>30183</v>
      </c>
    </row>
    <row r="136" spans="1:12">
      <c r="A136" s="16" t="s">
        <v>835</v>
      </c>
      <c r="B136" s="984">
        <f t="shared" si="16"/>
        <v>30184</v>
      </c>
      <c r="C136" s="984"/>
      <c r="D136" s="984">
        <f t="shared" si="21"/>
        <v>30184</v>
      </c>
      <c r="E136" s="984"/>
      <c r="F136" s="733">
        <f t="shared" si="20"/>
        <v>28484</v>
      </c>
      <c r="G136" s="734"/>
      <c r="H136" s="749">
        <f t="shared" si="17"/>
        <v>30184</v>
      </c>
      <c r="I136" s="795"/>
      <c r="J136" s="795">
        <f t="shared" si="18"/>
        <v>28484</v>
      </c>
      <c r="K136" s="734"/>
      <c r="L136" s="4">
        <v>30184</v>
      </c>
    </row>
    <row r="137" spans="1:12">
      <c r="A137" s="7" t="s">
        <v>836</v>
      </c>
      <c r="B137" s="751">
        <f t="shared" si="16"/>
        <v>30185</v>
      </c>
      <c r="C137" s="751"/>
      <c r="D137" s="751">
        <f t="shared" si="21"/>
        <v>30185</v>
      </c>
      <c r="E137" s="751"/>
      <c r="F137" s="751">
        <f t="shared" si="20"/>
        <v>28485</v>
      </c>
      <c r="G137" s="794"/>
      <c r="H137" s="744">
        <f t="shared" si="17"/>
        <v>30185</v>
      </c>
      <c r="I137" s="851"/>
      <c r="J137" s="851">
        <f t="shared" si="18"/>
        <v>28485</v>
      </c>
      <c r="K137" s="794"/>
      <c r="L137" s="4">
        <v>30185</v>
      </c>
    </row>
    <row r="138" spans="1:12">
      <c r="A138" s="16" t="s">
        <v>837</v>
      </c>
      <c r="B138" s="984">
        <f t="shared" si="16"/>
        <v>30186</v>
      </c>
      <c r="C138" s="984"/>
      <c r="D138" s="984">
        <f t="shared" si="21"/>
        <v>30186</v>
      </c>
      <c r="E138" s="984"/>
      <c r="F138" s="733">
        <f t="shared" si="20"/>
        <v>28486</v>
      </c>
      <c r="G138" s="734"/>
      <c r="H138" s="749">
        <f t="shared" si="17"/>
        <v>30186</v>
      </c>
      <c r="I138" s="795"/>
      <c r="J138" s="795">
        <f t="shared" si="18"/>
        <v>28486</v>
      </c>
      <c r="K138" s="734"/>
      <c r="L138" s="4">
        <v>30186</v>
      </c>
    </row>
    <row r="139" spans="1:12">
      <c r="A139" s="7" t="s">
        <v>838</v>
      </c>
      <c r="B139" s="751">
        <f t="shared" si="16"/>
        <v>30187</v>
      </c>
      <c r="C139" s="751"/>
      <c r="D139" s="751">
        <f t="shared" si="21"/>
        <v>30187</v>
      </c>
      <c r="E139" s="751"/>
      <c r="F139" s="751">
        <f t="shared" si="20"/>
        <v>28487</v>
      </c>
      <c r="G139" s="794"/>
      <c r="H139" s="744">
        <f t="shared" si="17"/>
        <v>30187</v>
      </c>
      <c r="I139" s="851"/>
      <c r="J139" s="851">
        <f t="shared" si="18"/>
        <v>28487</v>
      </c>
      <c r="K139" s="794"/>
      <c r="L139" s="4">
        <v>30187</v>
      </c>
    </row>
    <row r="140" spans="1:12">
      <c r="A140" s="16" t="s">
        <v>839</v>
      </c>
      <c r="B140" s="984">
        <f t="shared" si="16"/>
        <v>30188</v>
      </c>
      <c r="C140" s="984"/>
      <c r="D140" s="984">
        <f t="shared" si="21"/>
        <v>30188</v>
      </c>
      <c r="E140" s="984"/>
      <c r="F140" s="733">
        <f t="shared" si="20"/>
        <v>28488</v>
      </c>
      <c r="G140" s="734"/>
      <c r="H140" s="749">
        <f t="shared" si="17"/>
        <v>30188</v>
      </c>
      <c r="I140" s="795"/>
      <c r="J140" s="795">
        <f t="shared" si="18"/>
        <v>28488</v>
      </c>
      <c r="K140" s="734"/>
      <c r="L140" s="4">
        <v>30188</v>
      </c>
    </row>
    <row r="141" spans="1:12">
      <c r="A141" s="7" t="s">
        <v>840</v>
      </c>
      <c r="B141" s="751">
        <f t="shared" si="16"/>
        <v>30189</v>
      </c>
      <c r="C141" s="751"/>
      <c r="D141" s="751">
        <f t="shared" si="21"/>
        <v>30189</v>
      </c>
      <c r="E141" s="751"/>
      <c r="F141" s="751">
        <f t="shared" si="20"/>
        <v>28489</v>
      </c>
      <c r="G141" s="794"/>
      <c r="H141" s="744">
        <f t="shared" si="17"/>
        <v>30189</v>
      </c>
      <c r="I141" s="851"/>
      <c r="J141" s="851">
        <f t="shared" si="18"/>
        <v>28489</v>
      </c>
      <c r="K141" s="794"/>
      <c r="L141" s="4">
        <v>30189</v>
      </c>
    </row>
    <row r="142" spans="1:12">
      <c r="A142" s="16" t="s">
        <v>841</v>
      </c>
      <c r="B142" s="984">
        <f t="shared" si="16"/>
        <v>30190</v>
      </c>
      <c r="C142" s="984"/>
      <c r="D142" s="984">
        <f t="shared" si="21"/>
        <v>30190</v>
      </c>
      <c r="E142" s="984"/>
      <c r="F142" s="733">
        <f t="shared" si="20"/>
        <v>28490</v>
      </c>
      <c r="G142" s="734"/>
      <c r="H142" s="749">
        <f t="shared" si="17"/>
        <v>30190</v>
      </c>
      <c r="I142" s="795"/>
      <c r="J142" s="795">
        <f t="shared" si="18"/>
        <v>28490</v>
      </c>
      <c r="K142" s="734"/>
      <c r="L142" s="4">
        <v>30190</v>
      </c>
    </row>
    <row r="143" spans="1:12">
      <c r="A143" s="7" t="s">
        <v>842</v>
      </c>
      <c r="B143" s="751">
        <f t="shared" si="16"/>
        <v>30191</v>
      </c>
      <c r="C143" s="751"/>
      <c r="D143" s="751">
        <f t="shared" si="21"/>
        <v>30191</v>
      </c>
      <c r="E143" s="751"/>
      <c r="F143" s="751">
        <f t="shared" si="20"/>
        <v>28491</v>
      </c>
      <c r="G143" s="794"/>
      <c r="H143" s="744">
        <f t="shared" si="17"/>
        <v>30191</v>
      </c>
      <c r="I143" s="851"/>
      <c r="J143" s="851">
        <f t="shared" si="18"/>
        <v>28491</v>
      </c>
      <c r="K143" s="794"/>
      <c r="L143" s="4">
        <v>30191</v>
      </c>
    </row>
    <row r="144" spans="1:12">
      <c r="A144" s="16" t="s">
        <v>843</v>
      </c>
      <c r="B144" s="984">
        <f t="shared" si="16"/>
        <v>30192</v>
      </c>
      <c r="C144" s="984"/>
      <c r="D144" s="984">
        <f t="shared" si="21"/>
        <v>30192</v>
      </c>
      <c r="E144" s="984"/>
      <c r="F144" s="733">
        <f t="shared" si="20"/>
        <v>28492</v>
      </c>
      <c r="G144" s="734"/>
      <c r="H144" s="749">
        <f t="shared" si="17"/>
        <v>30192</v>
      </c>
      <c r="I144" s="795"/>
      <c r="J144" s="795">
        <f t="shared" si="18"/>
        <v>28492</v>
      </c>
      <c r="K144" s="734"/>
      <c r="L144" s="4">
        <v>30192</v>
      </c>
    </row>
    <row r="145" spans="1:12">
      <c r="A145" s="7" t="s">
        <v>844</v>
      </c>
      <c r="B145" s="751">
        <f t="shared" si="16"/>
        <v>30193</v>
      </c>
      <c r="C145" s="751"/>
      <c r="D145" s="751">
        <f t="shared" si="21"/>
        <v>30193</v>
      </c>
      <c r="E145" s="751"/>
      <c r="F145" s="751">
        <f t="shared" si="20"/>
        <v>28493</v>
      </c>
      <c r="G145" s="794"/>
      <c r="H145" s="744">
        <f t="shared" si="17"/>
        <v>30193</v>
      </c>
      <c r="I145" s="851"/>
      <c r="J145" s="851">
        <f t="shared" si="18"/>
        <v>28493</v>
      </c>
      <c r="K145" s="794"/>
      <c r="L145" s="4">
        <v>30193</v>
      </c>
    </row>
    <row r="146" spans="1:12">
      <c r="A146" s="16" t="s">
        <v>845</v>
      </c>
      <c r="B146" s="984">
        <f t="shared" si="16"/>
        <v>30194</v>
      </c>
      <c r="C146" s="984"/>
      <c r="D146" s="984">
        <f t="shared" si="21"/>
        <v>30194</v>
      </c>
      <c r="E146" s="984"/>
      <c r="F146" s="733">
        <f t="shared" si="20"/>
        <v>28494</v>
      </c>
      <c r="G146" s="734"/>
      <c r="H146" s="749">
        <f t="shared" si="17"/>
        <v>30194</v>
      </c>
      <c r="I146" s="795"/>
      <c r="J146" s="795">
        <f t="shared" si="18"/>
        <v>28494</v>
      </c>
      <c r="K146" s="734"/>
      <c r="L146" s="4">
        <v>30194</v>
      </c>
    </row>
    <row r="147" spans="1:12">
      <c r="A147" s="7" t="s">
        <v>846</v>
      </c>
      <c r="B147" s="751">
        <f t="shared" si="16"/>
        <v>30195</v>
      </c>
      <c r="C147" s="751"/>
      <c r="D147" s="751">
        <f t="shared" si="21"/>
        <v>30195</v>
      </c>
      <c r="E147" s="751"/>
      <c r="F147" s="751">
        <f t="shared" si="20"/>
        <v>28495</v>
      </c>
      <c r="G147" s="794"/>
      <c r="H147" s="744">
        <f t="shared" si="17"/>
        <v>30195</v>
      </c>
      <c r="I147" s="851"/>
      <c r="J147" s="851">
        <f t="shared" si="18"/>
        <v>28495</v>
      </c>
      <c r="K147" s="794"/>
      <c r="L147" s="4">
        <v>30195</v>
      </c>
    </row>
    <row r="148" spans="1:12">
      <c r="A148" s="137" t="s">
        <v>984</v>
      </c>
      <c r="B148" s="935">
        <f>IF($L$113&gt;2,"-",L148+250*($L$113-1))</f>
        <v>64432</v>
      </c>
      <c r="C148" s="936"/>
      <c r="D148" s="935">
        <f>IF($L$113&gt;4,"-",L148+250*($L$113-1))</f>
        <v>64432</v>
      </c>
      <c r="E148" s="936"/>
      <c r="F148" s="795">
        <f t="shared" ref="F148:F179" si="22">$L148+70*($L$113-1)</f>
        <v>64432</v>
      </c>
      <c r="G148" s="734"/>
      <c r="H148" s="1087" t="s">
        <v>772</v>
      </c>
      <c r="I148" s="1097"/>
      <c r="J148" s="1087" t="s">
        <v>772</v>
      </c>
      <c r="K148" s="1088"/>
      <c r="L148" s="4">
        <v>64432</v>
      </c>
    </row>
    <row r="149" spans="1:12">
      <c r="A149" s="6" t="s">
        <v>985</v>
      </c>
      <c r="B149" s="744">
        <f t="shared" ref="B149:B179" si="23">IF($L$113&gt;2,"-",L149+250*($L$113-1))</f>
        <v>64433</v>
      </c>
      <c r="C149" s="851"/>
      <c r="D149" s="744">
        <f t="shared" ref="D149:D179" si="24">IF($L$113&gt;4,"-",L149+250*($L$113-1))</f>
        <v>64433</v>
      </c>
      <c r="E149" s="851"/>
      <c r="F149" s="851">
        <f t="shared" si="22"/>
        <v>64433</v>
      </c>
      <c r="G149" s="794"/>
      <c r="H149" s="740" t="s">
        <v>772</v>
      </c>
      <c r="I149" s="743"/>
      <c r="J149" s="740" t="s">
        <v>772</v>
      </c>
      <c r="K149" s="741"/>
      <c r="L149" s="4">
        <v>64433</v>
      </c>
    </row>
    <row r="150" spans="1:12">
      <c r="A150" s="138" t="s">
        <v>986</v>
      </c>
      <c r="B150" s="935">
        <f t="shared" si="23"/>
        <v>64434</v>
      </c>
      <c r="C150" s="936"/>
      <c r="D150" s="935">
        <f t="shared" si="24"/>
        <v>64434</v>
      </c>
      <c r="E150" s="936"/>
      <c r="F150" s="795">
        <f t="shared" si="22"/>
        <v>64434</v>
      </c>
      <c r="G150" s="734"/>
      <c r="H150" s="1087" t="s">
        <v>772</v>
      </c>
      <c r="I150" s="1097"/>
      <c r="J150" s="1087" t="s">
        <v>772</v>
      </c>
      <c r="K150" s="1088"/>
      <c r="L150" s="4">
        <v>64434</v>
      </c>
    </row>
    <row r="151" spans="1:12">
      <c r="A151" s="6" t="s">
        <v>987</v>
      </c>
      <c r="B151" s="744">
        <f t="shared" si="23"/>
        <v>64435</v>
      </c>
      <c r="C151" s="851"/>
      <c r="D151" s="744">
        <f t="shared" si="24"/>
        <v>64435</v>
      </c>
      <c r="E151" s="851"/>
      <c r="F151" s="851">
        <f t="shared" si="22"/>
        <v>64435</v>
      </c>
      <c r="G151" s="794"/>
      <c r="H151" s="740" t="s">
        <v>772</v>
      </c>
      <c r="I151" s="743"/>
      <c r="J151" s="740" t="s">
        <v>772</v>
      </c>
      <c r="K151" s="741"/>
      <c r="L151" s="4">
        <v>64435</v>
      </c>
    </row>
    <row r="152" spans="1:12">
      <c r="A152" s="138" t="s">
        <v>988</v>
      </c>
      <c r="B152" s="935">
        <f t="shared" si="23"/>
        <v>64436</v>
      </c>
      <c r="C152" s="936"/>
      <c r="D152" s="935">
        <f t="shared" si="24"/>
        <v>64436</v>
      </c>
      <c r="E152" s="936"/>
      <c r="F152" s="795">
        <f t="shared" si="22"/>
        <v>64436</v>
      </c>
      <c r="G152" s="734"/>
      <c r="H152" s="1087" t="s">
        <v>772</v>
      </c>
      <c r="I152" s="1097"/>
      <c r="J152" s="1087" t="s">
        <v>772</v>
      </c>
      <c r="K152" s="1088"/>
      <c r="L152" s="4">
        <v>64436</v>
      </c>
    </row>
    <row r="153" spans="1:12">
      <c r="A153" s="6" t="s">
        <v>989</v>
      </c>
      <c r="B153" s="744">
        <f t="shared" si="23"/>
        <v>64437</v>
      </c>
      <c r="C153" s="851"/>
      <c r="D153" s="744">
        <f t="shared" si="24"/>
        <v>64437</v>
      </c>
      <c r="E153" s="851"/>
      <c r="F153" s="851">
        <f t="shared" si="22"/>
        <v>64437</v>
      </c>
      <c r="G153" s="794"/>
      <c r="H153" s="740" t="s">
        <v>772</v>
      </c>
      <c r="I153" s="743"/>
      <c r="J153" s="740" t="s">
        <v>772</v>
      </c>
      <c r="K153" s="741"/>
      <c r="L153" s="4">
        <v>64437</v>
      </c>
    </row>
    <row r="154" spans="1:12">
      <c r="A154" s="138" t="s">
        <v>990</v>
      </c>
      <c r="B154" s="935">
        <f t="shared" si="23"/>
        <v>64438</v>
      </c>
      <c r="C154" s="936"/>
      <c r="D154" s="935">
        <f t="shared" si="24"/>
        <v>64438</v>
      </c>
      <c r="E154" s="936"/>
      <c r="F154" s="795">
        <f t="shared" si="22"/>
        <v>64438</v>
      </c>
      <c r="G154" s="734"/>
      <c r="H154" s="1087" t="s">
        <v>772</v>
      </c>
      <c r="I154" s="1097"/>
      <c r="J154" s="1087" t="s">
        <v>772</v>
      </c>
      <c r="K154" s="1088"/>
      <c r="L154" s="4">
        <v>64438</v>
      </c>
    </row>
    <row r="155" spans="1:12">
      <c r="A155" s="6" t="s">
        <v>991</v>
      </c>
      <c r="B155" s="744">
        <f t="shared" si="23"/>
        <v>64439</v>
      </c>
      <c r="C155" s="851"/>
      <c r="D155" s="744">
        <f t="shared" si="24"/>
        <v>64439</v>
      </c>
      <c r="E155" s="851"/>
      <c r="F155" s="851">
        <f t="shared" si="22"/>
        <v>64439</v>
      </c>
      <c r="G155" s="794"/>
      <c r="H155" s="740" t="s">
        <v>772</v>
      </c>
      <c r="I155" s="743"/>
      <c r="J155" s="740" t="s">
        <v>772</v>
      </c>
      <c r="K155" s="741"/>
      <c r="L155" s="4">
        <v>64439</v>
      </c>
    </row>
    <row r="156" spans="1:12">
      <c r="A156" s="138" t="s">
        <v>992</v>
      </c>
      <c r="B156" s="935">
        <f t="shared" si="23"/>
        <v>64440</v>
      </c>
      <c r="C156" s="936"/>
      <c r="D156" s="935">
        <f t="shared" si="24"/>
        <v>64440</v>
      </c>
      <c r="E156" s="936"/>
      <c r="F156" s="795">
        <f t="shared" si="22"/>
        <v>64440</v>
      </c>
      <c r="G156" s="734"/>
      <c r="H156" s="1087" t="s">
        <v>772</v>
      </c>
      <c r="I156" s="1097"/>
      <c r="J156" s="1087" t="s">
        <v>772</v>
      </c>
      <c r="K156" s="1088"/>
      <c r="L156" s="4">
        <v>64440</v>
      </c>
    </row>
    <row r="157" spans="1:12">
      <c r="A157" s="6" t="s">
        <v>993</v>
      </c>
      <c r="B157" s="744">
        <f t="shared" si="23"/>
        <v>64441</v>
      </c>
      <c r="C157" s="851"/>
      <c r="D157" s="744">
        <f t="shared" si="24"/>
        <v>64441</v>
      </c>
      <c r="E157" s="851"/>
      <c r="F157" s="851">
        <f t="shared" si="22"/>
        <v>64441</v>
      </c>
      <c r="G157" s="794"/>
      <c r="H157" s="740" t="s">
        <v>772</v>
      </c>
      <c r="I157" s="743"/>
      <c r="J157" s="740" t="s">
        <v>772</v>
      </c>
      <c r="K157" s="741"/>
      <c r="L157" s="4">
        <v>64441</v>
      </c>
    </row>
    <row r="158" spans="1:12">
      <c r="A158" s="138" t="s">
        <v>994</v>
      </c>
      <c r="B158" s="935">
        <f t="shared" si="23"/>
        <v>64442</v>
      </c>
      <c r="C158" s="936"/>
      <c r="D158" s="935">
        <f t="shared" si="24"/>
        <v>64442</v>
      </c>
      <c r="E158" s="936"/>
      <c r="F158" s="936">
        <f t="shared" si="22"/>
        <v>64442</v>
      </c>
      <c r="G158" s="985"/>
      <c r="H158" s="1087" t="s">
        <v>772</v>
      </c>
      <c r="I158" s="1097"/>
      <c r="J158" s="1087" t="s">
        <v>772</v>
      </c>
      <c r="K158" s="1088"/>
      <c r="L158" s="4">
        <v>64442</v>
      </c>
    </row>
    <row r="159" spans="1:12">
      <c r="A159" s="6" t="s">
        <v>995</v>
      </c>
      <c r="B159" s="744">
        <f t="shared" si="23"/>
        <v>64443</v>
      </c>
      <c r="C159" s="851"/>
      <c r="D159" s="744">
        <f t="shared" si="24"/>
        <v>64443</v>
      </c>
      <c r="E159" s="851"/>
      <c r="F159" s="851">
        <f t="shared" si="22"/>
        <v>64443</v>
      </c>
      <c r="G159" s="794"/>
      <c r="H159" s="740" t="s">
        <v>772</v>
      </c>
      <c r="I159" s="743"/>
      <c r="J159" s="740" t="s">
        <v>772</v>
      </c>
      <c r="K159" s="741"/>
      <c r="L159" s="4">
        <v>64443</v>
      </c>
    </row>
    <row r="160" spans="1:12">
      <c r="A160" s="138" t="s">
        <v>996</v>
      </c>
      <c r="B160" s="935">
        <f t="shared" si="23"/>
        <v>64444</v>
      </c>
      <c r="C160" s="936"/>
      <c r="D160" s="935">
        <f t="shared" si="24"/>
        <v>64444</v>
      </c>
      <c r="E160" s="936"/>
      <c r="F160" s="795">
        <f t="shared" si="22"/>
        <v>64444</v>
      </c>
      <c r="G160" s="734"/>
      <c r="H160" s="1087" t="s">
        <v>772</v>
      </c>
      <c r="I160" s="1097"/>
      <c r="J160" s="1087" t="s">
        <v>772</v>
      </c>
      <c r="K160" s="1088"/>
      <c r="L160" s="4">
        <v>64444</v>
      </c>
    </row>
    <row r="161" spans="1:12">
      <c r="A161" s="6" t="s">
        <v>997</v>
      </c>
      <c r="B161" s="744">
        <f t="shared" si="23"/>
        <v>64445</v>
      </c>
      <c r="C161" s="851"/>
      <c r="D161" s="744">
        <f t="shared" si="24"/>
        <v>64445</v>
      </c>
      <c r="E161" s="851"/>
      <c r="F161" s="851">
        <f t="shared" si="22"/>
        <v>64445</v>
      </c>
      <c r="G161" s="794"/>
      <c r="H161" s="740" t="s">
        <v>772</v>
      </c>
      <c r="I161" s="743"/>
      <c r="J161" s="740" t="s">
        <v>772</v>
      </c>
      <c r="K161" s="741"/>
      <c r="L161" s="4">
        <v>64445</v>
      </c>
    </row>
    <row r="162" spans="1:12">
      <c r="A162" s="138" t="s">
        <v>998</v>
      </c>
      <c r="B162" s="935">
        <f t="shared" si="23"/>
        <v>64446</v>
      </c>
      <c r="C162" s="936"/>
      <c r="D162" s="935">
        <f t="shared" si="24"/>
        <v>64446</v>
      </c>
      <c r="E162" s="936"/>
      <c r="F162" s="795">
        <f t="shared" si="22"/>
        <v>64446</v>
      </c>
      <c r="G162" s="734"/>
      <c r="H162" s="1087" t="s">
        <v>772</v>
      </c>
      <c r="I162" s="1097"/>
      <c r="J162" s="1087" t="s">
        <v>772</v>
      </c>
      <c r="K162" s="1088"/>
      <c r="L162" s="4">
        <v>64446</v>
      </c>
    </row>
    <row r="163" spans="1:12">
      <c r="A163" s="6" t="s">
        <v>999</v>
      </c>
      <c r="B163" s="744">
        <f t="shared" si="23"/>
        <v>64447</v>
      </c>
      <c r="C163" s="851"/>
      <c r="D163" s="744">
        <f t="shared" si="24"/>
        <v>64447</v>
      </c>
      <c r="E163" s="851"/>
      <c r="F163" s="851">
        <f t="shared" si="22"/>
        <v>64447</v>
      </c>
      <c r="G163" s="794"/>
      <c r="H163" s="740" t="s">
        <v>772</v>
      </c>
      <c r="I163" s="743"/>
      <c r="J163" s="740" t="s">
        <v>772</v>
      </c>
      <c r="K163" s="741"/>
      <c r="L163" s="4">
        <v>64447</v>
      </c>
    </row>
    <row r="164" spans="1:12">
      <c r="A164" s="138" t="s">
        <v>1000</v>
      </c>
      <c r="B164" s="935">
        <f t="shared" si="23"/>
        <v>64448</v>
      </c>
      <c r="C164" s="936"/>
      <c r="D164" s="935">
        <f t="shared" si="24"/>
        <v>64448</v>
      </c>
      <c r="E164" s="936"/>
      <c r="F164" s="795">
        <f t="shared" si="22"/>
        <v>64448</v>
      </c>
      <c r="G164" s="734"/>
      <c r="H164" s="1087" t="s">
        <v>772</v>
      </c>
      <c r="I164" s="1097"/>
      <c r="J164" s="1087" t="s">
        <v>772</v>
      </c>
      <c r="K164" s="1088"/>
      <c r="L164" s="4">
        <v>64448</v>
      </c>
    </row>
    <row r="165" spans="1:12">
      <c r="A165" s="6" t="s">
        <v>1001</v>
      </c>
      <c r="B165" s="744">
        <f t="shared" si="23"/>
        <v>64449</v>
      </c>
      <c r="C165" s="851"/>
      <c r="D165" s="744">
        <f t="shared" si="24"/>
        <v>64449</v>
      </c>
      <c r="E165" s="851"/>
      <c r="F165" s="851">
        <f t="shared" si="22"/>
        <v>64449</v>
      </c>
      <c r="G165" s="794"/>
      <c r="H165" s="740" t="s">
        <v>772</v>
      </c>
      <c r="I165" s="743"/>
      <c r="J165" s="740" t="s">
        <v>772</v>
      </c>
      <c r="K165" s="741"/>
      <c r="L165" s="4">
        <v>64449</v>
      </c>
    </row>
    <row r="166" spans="1:12">
      <c r="A166" s="138" t="s">
        <v>1002</v>
      </c>
      <c r="B166" s="935">
        <f t="shared" si="23"/>
        <v>64450</v>
      </c>
      <c r="C166" s="936"/>
      <c r="D166" s="935">
        <f t="shared" si="24"/>
        <v>64450</v>
      </c>
      <c r="E166" s="936"/>
      <c r="F166" s="795">
        <f t="shared" si="22"/>
        <v>64450</v>
      </c>
      <c r="G166" s="734"/>
      <c r="H166" s="1087" t="s">
        <v>772</v>
      </c>
      <c r="I166" s="1097"/>
      <c r="J166" s="1087" t="s">
        <v>772</v>
      </c>
      <c r="K166" s="1088"/>
      <c r="L166" s="4">
        <v>64450</v>
      </c>
    </row>
    <row r="167" spans="1:12">
      <c r="A167" s="6" t="s">
        <v>1003</v>
      </c>
      <c r="B167" s="744">
        <f t="shared" si="23"/>
        <v>64451</v>
      </c>
      <c r="C167" s="851"/>
      <c r="D167" s="744">
        <f t="shared" si="24"/>
        <v>64451</v>
      </c>
      <c r="E167" s="851"/>
      <c r="F167" s="851">
        <f t="shared" si="22"/>
        <v>64451</v>
      </c>
      <c r="G167" s="794"/>
      <c r="H167" s="740" t="s">
        <v>772</v>
      </c>
      <c r="I167" s="743"/>
      <c r="J167" s="740" t="s">
        <v>772</v>
      </c>
      <c r="K167" s="741"/>
      <c r="L167" s="4">
        <v>64451</v>
      </c>
    </row>
    <row r="168" spans="1:12">
      <c r="A168" s="138" t="s">
        <v>1004</v>
      </c>
      <c r="B168" s="935">
        <f t="shared" si="23"/>
        <v>64452</v>
      </c>
      <c r="C168" s="936"/>
      <c r="D168" s="935">
        <f t="shared" si="24"/>
        <v>64452</v>
      </c>
      <c r="E168" s="936"/>
      <c r="F168" s="795">
        <f t="shared" si="22"/>
        <v>64452</v>
      </c>
      <c r="G168" s="734"/>
      <c r="H168" s="1087" t="s">
        <v>772</v>
      </c>
      <c r="I168" s="1097"/>
      <c r="J168" s="1087" t="s">
        <v>772</v>
      </c>
      <c r="K168" s="1088"/>
      <c r="L168" s="4">
        <v>64452</v>
      </c>
    </row>
    <row r="169" spans="1:12">
      <c r="A169" s="6" t="s">
        <v>1005</v>
      </c>
      <c r="B169" s="744">
        <f t="shared" si="23"/>
        <v>64453</v>
      </c>
      <c r="C169" s="851"/>
      <c r="D169" s="744">
        <f t="shared" si="24"/>
        <v>64453</v>
      </c>
      <c r="E169" s="851"/>
      <c r="F169" s="851">
        <f t="shared" si="22"/>
        <v>64453</v>
      </c>
      <c r="G169" s="794"/>
      <c r="H169" s="740" t="s">
        <v>772</v>
      </c>
      <c r="I169" s="743"/>
      <c r="J169" s="740" t="s">
        <v>772</v>
      </c>
      <c r="K169" s="741"/>
      <c r="L169" s="4">
        <v>64453</v>
      </c>
    </row>
    <row r="170" spans="1:12">
      <c r="A170" s="138" t="s">
        <v>1006</v>
      </c>
      <c r="B170" s="935">
        <f t="shared" si="23"/>
        <v>64454</v>
      </c>
      <c r="C170" s="936"/>
      <c r="D170" s="935">
        <f t="shared" si="24"/>
        <v>64454</v>
      </c>
      <c r="E170" s="936"/>
      <c r="F170" s="795">
        <f t="shared" si="22"/>
        <v>64454</v>
      </c>
      <c r="G170" s="734"/>
      <c r="H170" s="1087" t="s">
        <v>772</v>
      </c>
      <c r="I170" s="1097"/>
      <c r="J170" s="1087" t="s">
        <v>772</v>
      </c>
      <c r="K170" s="1088"/>
      <c r="L170" s="4">
        <v>64454</v>
      </c>
    </row>
    <row r="171" spans="1:12">
      <c r="A171" s="6" t="s">
        <v>1007</v>
      </c>
      <c r="B171" s="744">
        <f t="shared" si="23"/>
        <v>64455</v>
      </c>
      <c r="C171" s="851"/>
      <c r="D171" s="744">
        <f t="shared" si="24"/>
        <v>64455</v>
      </c>
      <c r="E171" s="851"/>
      <c r="F171" s="851">
        <f t="shared" si="22"/>
        <v>64455</v>
      </c>
      <c r="G171" s="794"/>
      <c r="H171" s="740" t="s">
        <v>772</v>
      </c>
      <c r="I171" s="743"/>
      <c r="J171" s="740" t="s">
        <v>772</v>
      </c>
      <c r="K171" s="741"/>
      <c r="L171" s="4">
        <v>64455</v>
      </c>
    </row>
    <row r="172" spans="1:12">
      <c r="A172" s="138" t="s">
        <v>1008</v>
      </c>
      <c r="B172" s="935">
        <f t="shared" si="23"/>
        <v>64456</v>
      </c>
      <c r="C172" s="936"/>
      <c r="D172" s="935">
        <f t="shared" si="24"/>
        <v>64456</v>
      </c>
      <c r="E172" s="936"/>
      <c r="F172" s="795">
        <f t="shared" si="22"/>
        <v>64456</v>
      </c>
      <c r="G172" s="734"/>
      <c r="H172" s="1087" t="s">
        <v>772</v>
      </c>
      <c r="I172" s="1097"/>
      <c r="J172" s="1087" t="s">
        <v>772</v>
      </c>
      <c r="K172" s="1088"/>
      <c r="L172" s="4">
        <v>64456</v>
      </c>
    </row>
    <row r="173" spans="1:12">
      <c r="A173" s="6" t="s">
        <v>1009</v>
      </c>
      <c r="B173" s="744">
        <f t="shared" si="23"/>
        <v>64457</v>
      </c>
      <c r="C173" s="851"/>
      <c r="D173" s="744">
        <f t="shared" si="24"/>
        <v>64457</v>
      </c>
      <c r="E173" s="851"/>
      <c r="F173" s="851">
        <f t="shared" si="22"/>
        <v>64457</v>
      </c>
      <c r="G173" s="794"/>
      <c r="H173" s="740" t="s">
        <v>772</v>
      </c>
      <c r="I173" s="743"/>
      <c r="J173" s="740" t="s">
        <v>772</v>
      </c>
      <c r="K173" s="741"/>
      <c r="L173" s="4">
        <v>64457</v>
      </c>
    </row>
    <row r="174" spans="1:12">
      <c r="A174" s="138" t="s">
        <v>1010</v>
      </c>
      <c r="B174" s="935">
        <f t="shared" si="23"/>
        <v>64458</v>
      </c>
      <c r="C174" s="936"/>
      <c r="D174" s="935">
        <f t="shared" si="24"/>
        <v>64458</v>
      </c>
      <c r="E174" s="936"/>
      <c r="F174" s="795">
        <f t="shared" si="22"/>
        <v>64458</v>
      </c>
      <c r="G174" s="734"/>
      <c r="H174" s="1087" t="s">
        <v>772</v>
      </c>
      <c r="I174" s="1097"/>
      <c r="J174" s="1087" t="s">
        <v>772</v>
      </c>
      <c r="K174" s="1088"/>
      <c r="L174" s="4">
        <v>64458</v>
      </c>
    </row>
    <row r="175" spans="1:12">
      <c r="A175" s="6" t="s">
        <v>1011</v>
      </c>
      <c r="B175" s="744">
        <f t="shared" si="23"/>
        <v>64459</v>
      </c>
      <c r="C175" s="851"/>
      <c r="D175" s="744">
        <f t="shared" si="24"/>
        <v>64459</v>
      </c>
      <c r="E175" s="851"/>
      <c r="F175" s="851">
        <f t="shared" si="22"/>
        <v>64459</v>
      </c>
      <c r="G175" s="794"/>
      <c r="H175" s="740" t="s">
        <v>772</v>
      </c>
      <c r="I175" s="743"/>
      <c r="J175" s="740" t="s">
        <v>772</v>
      </c>
      <c r="K175" s="741"/>
      <c r="L175" s="4">
        <v>64459</v>
      </c>
    </row>
    <row r="176" spans="1:12">
      <c r="A176" s="138" t="s">
        <v>1012</v>
      </c>
      <c r="B176" s="935">
        <f t="shared" si="23"/>
        <v>64460</v>
      </c>
      <c r="C176" s="936"/>
      <c r="D176" s="935">
        <f t="shared" si="24"/>
        <v>64460</v>
      </c>
      <c r="E176" s="936"/>
      <c r="F176" s="795">
        <f t="shared" si="22"/>
        <v>64460</v>
      </c>
      <c r="G176" s="734"/>
      <c r="H176" s="1087" t="s">
        <v>772</v>
      </c>
      <c r="I176" s="1097"/>
      <c r="J176" s="1087" t="s">
        <v>772</v>
      </c>
      <c r="K176" s="1088"/>
      <c r="L176" s="4">
        <v>64460</v>
      </c>
    </row>
    <row r="177" spans="1:13">
      <c r="A177" s="6" t="s">
        <v>1013</v>
      </c>
      <c r="B177" s="744">
        <f t="shared" si="23"/>
        <v>64461</v>
      </c>
      <c r="C177" s="851"/>
      <c r="D177" s="744">
        <f t="shared" si="24"/>
        <v>64461</v>
      </c>
      <c r="E177" s="851"/>
      <c r="F177" s="851">
        <f t="shared" si="22"/>
        <v>64461</v>
      </c>
      <c r="G177" s="794"/>
      <c r="H177" s="740" t="s">
        <v>772</v>
      </c>
      <c r="I177" s="743"/>
      <c r="J177" s="740" t="s">
        <v>772</v>
      </c>
      <c r="K177" s="741"/>
      <c r="L177" s="4">
        <v>64461</v>
      </c>
    </row>
    <row r="178" spans="1:13">
      <c r="A178" s="138" t="s">
        <v>1014</v>
      </c>
      <c r="B178" s="935">
        <f t="shared" si="23"/>
        <v>64462</v>
      </c>
      <c r="C178" s="936"/>
      <c r="D178" s="935">
        <f t="shared" si="24"/>
        <v>64462</v>
      </c>
      <c r="E178" s="936"/>
      <c r="F178" s="795">
        <f t="shared" si="22"/>
        <v>64462</v>
      </c>
      <c r="G178" s="734"/>
      <c r="H178" s="1087" t="s">
        <v>772</v>
      </c>
      <c r="I178" s="1097"/>
      <c r="J178" s="1087" t="s">
        <v>772</v>
      </c>
      <c r="K178" s="1088"/>
      <c r="L178" s="4">
        <v>64462</v>
      </c>
    </row>
    <row r="179" spans="1:13" ht="15" thickBot="1">
      <c r="A179" s="8" t="s">
        <v>1015</v>
      </c>
      <c r="B179" s="815">
        <f t="shared" si="23"/>
        <v>64463</v>
      </c>
      <c r="C179" s="858"/>
      <c r="D179" s="815">
        <f t="shared" si="24"/>
        <v>64463</v>
      </c>
      <c r="E179" s="858"/>
      <c r="F179" s="858">
        <f t="shared" si="22"/>
        <v>64463</v>
      </c>
      <c r="G179" s="859"/>
      <c r="H179" s="1116" t="s">
        <v>772</v>
      </c>
      <c r="I179" s="1115"/>
      <c r="J179" s="1116" t="s">
        <v>772</v>
      </c>
      <c r="K179" s="1117"/>
      <c r="L179" s="4">
        <v>64463</v>
      </c>
    </row>
    <row r="182" spans="1:13" ht="15" thickBot="1">
      <c r="J182" s="1086"/>
      <c r="K182" s="1086"/>
      <c r="L182" s="1086"/>
    </row>
    <row r="183" spans="1:13" s="73" customFormat="1" ht="15.75" customHeight="1" thickBot="1">
      <c r="A183" s="28" t="s">
        <v>384</v>
      </c>
      <c r="B183" s="86"/>
      <c r="C183" s="87"/>
      <c r="D183" s="87"/>
      <c r="E183" s="87"/>
      <c r="F183" s="87"/>
      <c r="G183" s="87"/>
      <c r="H183" s="88"/>
      <c r="I183" s="87"/>
      <c r="J183" s="50" t="s">
        <v>360</v>
      </c>
      <c r="K183" s="131">
        <v>1</v>
      </c>
      <c r="L183" s="73">
        <f>IF(((K183&lt;1)+(K183&gt;16)),1,K183)</f>
        <v>1</v>
      </c>
      <c r="M183" s="64"/>
    </row>
    <row r="184" spans="1:13" ht="14.25" customHeight="1">
      <c r="A184" s="1125" t="s">
        <v>64</v>
      </c>
      <c r="B184" s="1094" t="s">
        <v>702</v>
      </c>
      <c r="C184" s="1095"/>
      <c r="D184" s="1095"/>
      <c r="E184" s="1095"/>
      <c r="F184" s="1095"/>
      <c r="G184" s="1095"/>
      <c r="H184" s="1095"/>
      <c r="I184" s="1095"/>
      <c r="J184" s="1095"/>
      <c r="K184" s="1096"/>
      <c r="M184" s="67"/>
    </row>
    <row r="185" spans="1:13" ht="14.25" customHeight="1" thickBot="1">
      <c r="A185" s="883"/>
      <c r="B185" s="1129" t="s">
        <v>961</v>
      </c>
      <c r="C185" s="1130"/>
      <c r="D185" s="1129" t="s">
        <v>962</v>
      </c>
      <c r="E185" s="1130"/>
      <c r="F185" s="1138" t="s">
        <v>963</v>
      </c>
      <c r="G185" s="1106"/>
      <c r="H185" s="1067" t="s">
        <v>947</v>
      </c>
      <c r="I185" s="1068"/>
      <c r="J185" s="1068" t="s">
        <v>948</v>
      </c>
      <c r="K185" s="1106"/>
    </row>
    <row r="186" spans="1:13" ht="14.25" customHeight="1" thickTop="1">
      <c r="A186" s="15" t="s">
        <v>847</v>
      </c>
      <c r="B186" s="747">
        <f t="shared" ref="B186:B217" si="25">IF($L$183&gt;2,"-",L186+200*($L$183-1))</f>
        <v>30196</v>
      </c>
      <c r="C186" s="1137"/>
      <c r="D186" s="932">
        <f>IF($L$183&gt;4,"-",L186+200*($L$183-1))</f>
        <v>30196</v>
      </c>
      <c r="E186" s="1136"/>
      <c r="F186" s="1139" t="s">
        <v>1152</v>
      </c>
      <c r="G186" s="1140"/>
      <c r="H186" s="1123">
        <f>IF($L$183&gt;4,"-",L186+200*($L$183-1))</f>
        <v>30196</v>
      </c>
      <c r="I186" s="857"/>
      <c r="J186" s="1107" t="s">
        <v>1153</v>
      </c>
      <c r="K186" s="1108"/>
      <c r="L186" s="4">
        <v>30196</v>
      </c>
    </row>
    <row r="187" spans="1:13">
      <c r="A187" s="7" t="s">
        <v>385</v>
      </c>
      <c r="B187" s="751">
        <f t="shared" si="25"/>
        <v>30197</v>
      </c>
      <c r="C187" s="751"/>
      <c r="D187" s="744">
        <f>IF($L$183&gt;4,"-",L187+200*($L$183-1))</f>
        <v>30197</v>
      </c>
      <c r="E187" s="949"/>
      <c r="F187" s="1141"/>
      <c r="G187" s="1142"/>
      <c r="H187" s="1113">
        <f t="shared" ref="H187:H217" si="26">IF($L$183&gt;4,"-",L187+200*($L$183-1))</f>
        <v>30197</v>
      </c>
      <c r="I187" s="851"/>
      <c r="J187" s="1107"/>
      <c r="K187" s="1108"/>
      <c r="L187" s="4">
        <v>30197</v>
      </c>
    </row>
    <row r="188" spans="1:13">
      <c r="A188" s="16" t="s">
        <v>386</v>
      </c>
      <c r="B188" s="733">
        <f t="shared" si="25"/>
        <v>30198</v>
      </c>
      <c r="C188" s="733"/>
      <c r="D188" s="935">
        <f t="shared" ref="D188:D217" si="27">IF($L$183&gt;4,"-",L188+200*($L$183-1))</f>
        <v>30198</v>
      </c>
      <c r="E188" s="1126"/>
      <c r="F188" s="1141"/>
      <c r="G188" s="1142"/>
      <c r="H188" s="1120">
        <f t="shared" si="26"/>
        <v>30198</v>
      </c>
      <c r="I188" s="795"/>
      <c r="J188" s="1107"/>
      <c r="K188" s="1108"/>
      <c r="L188" s="4">
        <v>30198</v>
      </c>
    </row>
    <row r="189" spans="1:13">
      <c r="A189" s="7" t="s">
        <v>387</v>
      </c>
      <c r="B189" s="751">
        <f t="shared" si="25"/>
        <v>30199</v>
      </c>
      <c r="C189" s="751"/>
      <c r="D189" s="744">
        <f t="shared" si="27"/>
        <v>30199</v>
      </c>
      <c r="E189" s="949"/>
      <c r="F189" s="1141"/>
      <c r="G189" s="1142"/>
      <c r="H189" s="1113">
        <f t="shared" si="26"/>
        <v>30199</v>
      </c>
      <c r="I189" s="851"/>
      <c r="J189" s="1107"/>
      <c r="K189" s="1108"/>
      <c r="L189" s="4">
        <v>30199</v>
      </c>
    </row>
    <row r="190" spans="1:13">
      <c r="A190" s="16" t="s">
        <v>388</v>
      </c>
      <c r="B190" s="733">
        <f t="shared" si="25"/>
        <v>30200</v>
      </c>
      <c r="C190" s="733"/>
      <c r="D190" s="935">
        <f t="shared" si="27"/>
        <v>30200</v>
      </c>
      <c r="E190" s="1126"/>
      <c r="F190" s="1141"/>
      <c r="G190" s="1142"/>
      <c r="H190" s="1120">
        <f t="shared" si="26"/>
        <v>30200</v>
      </c>
      <c r="I190" s="795"/>
      <c r="J190" s="1107"/>
      <c r="K190" s="1108"/>
      <c r="L190" s="4">
        <v>30200</v>
      </c>
    </row>
    <row r="191" spans="1:13">
      <c r="A191" s="7" t="s">
        <v>389</v>
      </c>
      <c r="B191" s="751">
        <f t="shared" si="25"/>
        <v>30201</v>
      </c>
      <c r="C191" s="751"/>
      <c r="D191" s="744">
        <f t="shared" si="27"/>
        <v>30201</v>
      </c>
      <c r="E191" s="949"/>
      <c r="F191" s="1141"/>
      <c r="G191" s="1142"/>
      <c r="H191" s="1113">
        <f t="shared" si="26"/>
        <v>30201</v>
      </c>
      <c r="I191" s="851"/>
      <c r="J191" s="1107"/>
      <c r="K191" s="1108"/>
      <c r="L191" s="4">
        <v>30201</v>
      </c>
    </row>
    <row r="192" spans="1:13">
      <c r="A192" s="16" t="s">
        <v>390</v>
      </c>
      <c r="B192" s="733">
        <f t="shared" si="25"/>
        <v>30202</v>
      </c>
      <c r="C192" s="733"/>
      <c r="D192" s="935">
        <f t="shared" si="27"/>
        <v>30202</v>
      </c>
      <c r="E192" s="1126"/>
      <c r="F192" s="1141"/>
      <c r="G192" s="1142"/>
      <c r="H192" s="1120">
        <f t="shared" si="26"/>
        <v>30202</v>
      </c>
      <c r="I192" s="795"/>
      <c r="J192" s="1107"/>
      <c r="K192" s="1108"/>
      <c r="L192" s="4">
        <v>30202</v>
      </c>
    </row>
    <row r="193" spans="1:12">
      <c r="A193" s="7" t="s">
        <v>391</v>
      </c>
      <c r="B193" s="751">
        <f t="shared" si="25"/>
        <v>30203</v>
      </c>
      <c r="C193" s="751"/>
      <c r="D193" s="744">
        <f t="shared" si="27"/>
        <v>30203</v>
      </c>
      <c r="E193" s="949"/>
      <c r="F193" s="1141"/>
      <c r="G193" s="1142"/>
      <c r="H193" s="1113">
        <f t="shared" si="26"/>
        <v>30203</v>
      </c>
      <c r="I193" s="851"/>
      <c r="J193" s="1107"/>
      <c r="K193" s="1108"/>
      <c r="L193" s="4">
        <v>30203</v>
      </c>
    </row>
    <row r="194" spans="1:12">
      <c r="A194" s="16" t="s">
        <v>392</v>
      </c>
      <c r="B194" s="733">
        <f t="shared" si="25"/>
        <v>30204</v>
      </c>
      <c r="C194" s="733"/>
      <c r="D194" s="935">
        <f t="shared" si="27"/>
        <v>30204</v>
      </c>
      <c r="E194" s="1126"/>
      <c r="F194" s="1141"/>
      <c r="G194" s="1142"/>
      <c r="H194" s="1120">
        <f t="shared" si="26"/>
        <v>30204</v>
      </c>
      <c r="I194" s="795"/>
      <c r="J194" s="1107"/>
      <c r="K194" s="1108"/>
      <c r="L194" s="4">
        <v>30204</v>
      </c>
    </row>
    <row r="195" spans="1:12">
      <c r="A195" s="7" t="s">
        <v>393</v>
      </c>
      <c r="B195" s="751">
        <f t="shared" si="25"/>
        <v>30205</v>
      </c>
      <c r="C195" s="751"/>
      <c r="D195" s="744">
        <f t="shared" si="27"/>
        <v>30205</v>
      </c>
      <c r="E195" s="949"/>
      <c r="F195" s="1141"/>
      <c r="G195" s="1142"/>
      <c r="H195" s="1113">
        <f t="shared" si="26"/>
        <v>30205</v>
      </c>
      <c r="I195" s="851"/>
      <c r="J195" s="1107"/>
      <c r="K195" s="1108"/>
      <c r="L195" s="4">
        <v>30205</v>
      </c>
    </row>
    <row r="196" spans="1:12">
      <c r="A196" s="16" t="s">
        <v>394</v>
      </c>
      <c r="B196" s="733">
        <f t="shared" si="25"/>
        <v>30206</v>
      </c>
      <c r="C196" s="733"/>
      <c r="D196" s="935">
        <f t="shared" si="27"/>
        <v>30206</v>
      </c>
      <c r="E196" s="1126"/>
      <c r="F196" s="1141"/>
      <c r="G196" s="1142"/>
      <c r="H196" s="1120">
        <f t="shared" si="26"/>
        <v>30206</v>
      </c>
      <c r="I196" s="795"/>
      <c r="J196" s="1107"/>
      <c r="K196" s="1108"/>
      <c r="L196" s="4">
        <v>30206</v>
      </c>
    </row>
    <row r="197" spans="1:12">
      <c r="A197" s="7" t="s">
        <v>395</v>
      </c>
      <c r="B197" s="751">
        <f t="shared" si="25"/>
        <v>30207</v>
      </c>
      <c r="C197" s="751"/>
      <c r="D197" s="744">
        <f t="shared" si="27"/>
        <v>30207</v>
      </c>
      <c r="E197" s="949"/>
      <c r="F197" s="1141"/>
      <c r="G197" s="1142"/>
      <c r="H197" s="1113">
        <f t="shared" si="26"/>
        <v>30207</v>
      </c>
      <c r="I197" s="851"/>
      <c r="J197" s="1107"/>
      <c r="K197" s="1108"/>
      <c r="L197" s="4">
        <v>30207</v>
      </c>
    </row>
    <row r="198" spans="1:12">
      <c r="A198" s="16" t="s">
        <v>396</v>
      </c>
      <c r="B198" s="733">
        <f t="shared" si="25"/>
        <v>30208</v>
      </c>
      <c r="C198" s="733"/>
      <c r="D198" s="935">
        <f t="shared" si="27"/>
        <v>30208</v>
      </c>
      <c r="E198" s="1126"/>
      <c r="F198" s="1141"/>
      <c r="G198" s="1142"/>
      <c r="H198" s="1120">
        <f t="shared" si="26"/>
        <v>30208</v>
      </c>
      <c r="I198" s="795"/>
      <c r="J198" s="1107"/>
      <c r="K198" s="1108"/>
      <c r="L198" s="4">
        <v>30208</v>
      </c>
    </row>
    <row r="199" spans="1:12">
      <c r="A199" s="7" t="s">
        <v>397</v>
      </c>
      <c r="B199" s="751">
        <f t="shared" si="25"/>
        <v>30209</v>
      </c>
      <c r="C199" s="751"/>
      <c r="D199" s="744">
        <f t="shared" si="27"/>
        <v>30209</v>
      </c>
      <c r="E199" s="949"/>
      <c r="F199" s="1141"/>
      <c r="G199" s="1142"/>
      <c r="H199" s="1113">
        <f t="shared" si="26"/>
        <v>30209</v>
      </c>
      <c r="I199" s="851"/>
      <c r="J199" s="1107"/>
      <c r="K199" s="1108"/>
      <c r="L199" s="4">
        <v>30209</v>
      </c>
    </row>
    <row r="200" spans="1:12">
      <c r="A200" s="16" t="s">
        <v>398</v>
      </c>
      <c r="B200" s="733">
        <f t="shared" si="25"/>
        <v>30210</v>
      </c>
      <c r="C200" s="733"/>
      <c r="D200" s="935">
        <f t="shared" si="27"/>
        <v>30210</v>
      </c>
      <c r="E200" s="1126"/>
      <c r="F200" s="1141"/>
      <c r="G200" s="1142"/>
      <c r="H200" s="1120">
        <f t="shared" si="26"/>
        <v>30210</v>
      </c>
      <c r="I200" s="795"/>
      <c r="J200" s="1107"/>
      <c r="K200" s="1108"/>
      <c r="L200" s="4">
        <v>30210</v>
      </c>
    </row>
    <row r="201" spans="1:12">
      <c r="A201" s="139" t="s">
        <v>399</v>
      </c>
      <c r="B201" s="751">
        <f t="shared" si="25"/>
        <v>30211</v>
      </c>
      <c r="C201" s="751"/>
      <c r="D201" s="744">
        <f t="shared" si="27"/>
        <v>30211</v>
      </c>
      <c r="E201" s="949"/>
      <c r="F201" s="1141"/>
      <c r="G201" s="1142"/>
      <c r="H201" s="1063">
        <f t="shared" si="26"/>
        <v>30211</v>
      </c>
      <c r="I201" s="742"/>
      <c r="J201" s="1107"/>
      <c r="K201" s="1108"/>
      <c r="L201" s="4">
        <v>30211</v>
      </c>
    </row>
    <row r="202" spans="1:12">
      <c r="A202" s="14" t="s">
        <v>953</v>
      </c>
      <c r="B202" s="733">
        <f t="shared" si="25"/>
        <v>30212</v>
      </c>
      <c r="C202" s="733"/>
      <c r="D202" s="935">
        <f t="shared" si="27"/>
        <v>30212</v>
      </c>
      <c r="E202" s="1126"/>
      <c r="F202" s="1141"/>
      <c r="G202" s="1142"/>
      <c r="H202" s="1079">
        <f t="shared" si="26"/>
        <v>30212</v>
      </c>
      <c r="I202" s="736"/>
      <c r="J202" s="1107"/>
      <c r="K202" s="1108"/>
      <c r="L202" s="4">
        <v>30212</v>
      </c>
    </row>
    <row r="203" spans="1:12">
      <c r="A203" s="139" t="s">
        <v>954</v>
      </c>
      <c r="B203" s="751">
        <f t="shared" si="25"/>
        <v>30213</v>
      </c>
      <c r="C203" s="751"/>
      <c r="D203" s="744">
        <f t="shared" si="27"/>
        <v>30213</v>
      </c>
      <c r="E203" s="949"/>
      <c r="F203" s="1141"/>
      <c r="G203" s="1142"/>
      <c r="H203" s="1063">
        <f t="shared" si="26"/>
        <v>30213</v>
      </c>
      <c r="I203" s="742"/>
      <c r="J203" s="1107"/>
      <c r="K203" s="1108"/>
      <c r="L203" s="4">
        <v>30213</v>
      </c>
    </row>
    <row r="204" spans="1:12">
      <c r="A204" s="14" t="s">
        <v>955</v>
      </c>
      <c r="B204" s="733">
        <f t="shared" si="25"/>
        <v>30214</v>
      </c>
      <c r="C204" s="733"/>
      <c r="D204" s="935">
        <f t="shared" si="27"/>
        <v>30214</v>
      </c>
      <c r="E204" s="1126"/>
      <c r="F204" s="1141"/>
      <c r="G204" s="1142"/>
      <c r="H204" s="1079">
        <f t="shared" si="26"/>
        <v>30214</v>
      </c>
      <c r="I204" s="736"/>
      <c r="J204" s="1107"/>
      <c r="K204" s="1108"/>
      <c r="L204" s="4">
        <v>30214</v>
      </c>
    </row>
    <row r="205" spans="1:12">
      <c r="A205" s="139" t="s">
        <v>956</v>
      </c>
      <c r="B205" s="751">
        <f t="shared" si="25"/>
        <v>30215</v>
      </c>
      <c r="C205" s="751"/>
      <c r="D205" s="744">
        <f t="shared" si="27"/>
        <v>30215</v>
      </c>
      <c r="E205" s="949"/>
      <c r="F205" s="1141"/>
      <c r="G205" s="1142"/>
      <c r="H205" s="1063">
        <f t="shared" si="26"/>
        <v>30215</v>
      </c>
      <c r="I205" s="742"/>
      <c r="J205" s="1107"/>
      <c r="K205" s="1108"/>
      <c r="L205" s="4">
        <v>30215</v>
      </c>
    </row>
    <row r="206" spans="1:12">
      <c r="A206" s="14" t="s">
        <v>957</v>
      </c>
      <c r="B206" s="733">
        <f t="shared" si="25"/>
        <v>30216</v>
      </c>
      <c r="C206" s="733"/>
      <c r="D206" s="935">
        <f t="shared" si="27"/>
        <v>30216</v>
      </c>
      <c r="E206" s="1126"/>
      <c r="F206" s="1141"/>
      <c r="G206" s="1142"/>
      <c r="H206" s="1079">
        <f t="shared" si="26"/>
        <v>30216</v>
      </c>
      <c r="I206" s="736"/>
      <c r="J206" s="1107"/>
      <c r="K206" s="1108"/>
      <c r="L206" s="4">
        <v>30216</v>
      </c>
    </row>
    <row r="207" spans="1:12">
      <c r="A207" s="139" t="s">
        <v>958</v>
      </c>
      <c r="B207" s="751">
        <f t="shared" si="25"/>
        <v>30217</v>
      </c>
      <c r="C207" s="751"/>
      <c r="D207" s="744">
        <f t="shared" si="27"/>
        <v>30217</v>
      </c>
      <c r="E207" s="949"/>
      <c r="F207" s="1141"/>
      <c r="G207" s="1142"/>
      <c r="H207" s="1063">
        <f t="shared" si="26"/>
        <v>30217</v>
      </c>
      <c r="I207" s="742"/>
      <c r="J207" s="1107"/>
      <c r="K207" s="1108"/>
      <c r="L207" s="4">
        <v>30217</v>
      </c>
    </row>
    <row r="208" spans="1:12">
      <c r="A208" s="14" t="s">
        <v>959</v>
      </c>
      <c r="B208" s="733">
        <f t="shared" si="25"/>
        <v>30218</v>
      </c>
      <c r="C208" s="733"/>
      <c r="D208" s="935">
        <f t="shared" si="27"/>
        <v>30218</v>
      </c>
      <c r="E208" s="1126"/>
      <c r="F208" s="1141"/>
      <c r="G208" s="1142"/>
      <c r="H208" s="1079">
        <f t="shared" si="26"/>
        <v>30218</v>
      </c>
      <c r="I208" s="736"/>
      <c r="J208" s="1107"/>
      <c r="K208" s="1108"/>
      <c r="L208" s="4">
        <v>30218</v>
      </c>
    </row>
    <row r="209" spans="1:12">
      <c r="A209" s="7" t="s">
        <v>848</v>
      </c>
      <c r="B209" s="751">
        <f t="shared" si="25"/>
        <v>30219</v>
      </c>
      <c r="C209" s="751"/>
      <c r="D209" s="744">
        <f t="shared" si="27"/>
        <v>30219</v>
      </c>
      <c r="E209" s="949"/>
      <c r="F209" s="1141"/>
      <c r="G209" s="1142"/>
      <c r="H209" s="1113">
        <f t="shared" si="26"/>
        <v>30219</v>
      </c>
      <c r="I209" s="851"/>
      <c r="J209" s="1107"/>
      <c r="K209" s="1108"/>
      <c r="L209" s="4">
        <v>30219</v>
      </c>
    </row>
    <row r="210" spans="1:12">
      <c r="A210" s="16" t="s">
        <v>849</v>
      </c>
      <c r="B210" s="733">
        <f t="shared" si="25"/>
        <v>30220</v>
      </c>
      <c r="C210" s="733"/>
      <c r="D210" s="935">
        <f t="shared" si="27"/>
        <v>30220</v>
      </c>
      <c r="E210" s="1126"/>
      <c r="F210" s="1141"/>
      <c r="G210" s="1142"/>
      <c r="H210" s="1120">
        <f t="shared" si="26"/>
        <v>30220</v>
      </c>
      <c r="I210" s="795"/>
      <c r="J210" s="1107"/>
      <c r="K210" s="1108"/>
      <c r="L210" s="4">
        <v>30220</v>
      </c>
    </row>
    <row r="211" spans="1:12">
      <c r="A211" s="7" t="s">
        <v>850</v>
      </c>
      <c r="B211" s="751">
        <f t="shared" si="25"/>
        <v>30221</v>
      </c>
      <c r="C211" s="751"/>
      <c r="D211" s="744">
        <f t="shared" si="27"/>
        <v>30221</v>
      </c>
      <c r="E211" s="949"/>
      <c r="F211" s="1141"/>
      <c r="G211" s="1142"/>
      <c r="H211" s="1113">
        <f t="shared" si="26"/>
        <v>30221</v>
      </c>
      <c r="I211" s="851"/>
      <c r="J211" s="1107"/>
      <c r="K211" s="1108"/>
      <c r="L211" s="4">
        <v>30221</v>
      </c>
    </row>
    <row r="212" spans="1:12">
      <c r="A212" s="16" t="s">
        <v>851</v>
      </c>
      <c r="B212" s="733">
        <f t="shared" si="25"/>
        <v>30222</v>
      </c>
      <c r="C212" s="733"/>
      <c r="D212" s="935">
        <f t="shared" si="27"/>
        <v>30222</v>
      </c>
      <c r="E212" s="1126"/>
      <c r="F212" s="1141"/>
      <c r="G212" s="1142"/>
      <c r="H212" s="1120">
        <f t="shared" si="26"/>
        <v>30222</v>
      </c>
      <c r="I212" s="795"/>
      <c r="J212" s="1107"/>
      <c r="K212" s="1108"/>
      <c r="L212" s="4">
        <v>30222</v>
      </c>
    </row>
    <row r="213" spans="1:12">
      <c r="A213" s="7" t="s">
        <v>852</v>
      </c>
      <c r="B213" s="751">
        <f t="shared" si="25"/>
        <v>30223</v>
      </c>
      <c r="C213" s="751"/>
      <c r="D213" s="744">
        <f t="shared" si="27"/>
        <v>30223</v>
      </c>
      <c r="E213" s="949"/>
      <c r="F213" s="1141"/>
      <c r="G213" s="1142"/>
      <c r="H213" s="1113">
        <f t="shared" si="26"/>
        <v>30223</v>
      </c>
      <c r="I213" s="851"/>
      <c r="J213" s="1107"/>
      <c r="K213" s="1108"/>
      <c r="L213" s="4">
        <v>30223</v>
      </c>
    </row>
    <row r="214" spans="1:12">
      <c r="A214" s="16" t="s">
        <v>853</v>
      </c>
      <c r="B214" s="733">
        <f t="shared" si="25"/>
        <v>30224</v>
      </c>
      <c r="C214" s="733"/>
      <c r="D214" s="935">
        <f t="shared" si="27"/>
        <v>30224</v>
      </c>
      <c r="E214" s="1126"/>
      <c r="F214" s="1141"/>
      <c r="G214" s="1142"/>
      <c r="H214" s="1120">
        <f t="shared" si="26"/>
        <v>30224</v>
      </c>
      <c r="I214" s="795"/>
      <c r="J214" s="1107"/>
      <c r="K214" s="1108"/>
      <c r="L214" s="4">
        <v>30224</v>
      </c>
    </row>
    <row r="215" spans="1:12">
      <c r="A215" s="7" t="s">
        <v>854</v>
      </c>
      <c r="B215" s="751">
        <f t="shared" si="25"/>
        <v>30225</v>
      </c>
      <c r="C215" s="751"/>
      <c r="D215" s="744">
        <f t="shared" si="27"/>
        <v>30225</v>
      </c>
      <c r="E215" s="949"/>
      <c r="F215" s="1141"/>
      <c r="G215" s="1142"/>
      <c r="H215" s="1113">
        <f t="shared" si="26"/>
        <v>30225</v>
      </c>
      <c r="I215" s="851"/>
      <c r="J215" s="1107"/>
      <c r="K215" s="1108"/>
      <c r="L215" s="4">
        <v>30225</v>
      </c>
    </row>
    <row r="216" spans="1:12">
      <c r="A216" s="16" t="s">
        <v>855</v>
      </c>
      <c r="B216" s="733">
        <f t="shared" si="25"/>
        <v>30226</v>
      </c>
      <c r="C216" s="733"/>
      <c r="D216" s="935">
        <f t="shared" si="27"/>
        <v>30226</v>
      </c>
      <c r="E216" s="1126"/>
      <c r="F216" s="1141"/>
      <c r="G216" s="1142"/>
      <c r="H216" s="1120">
        <f t="shared" si="26"/>
        <v>30226</v>
      </c>
      <c r="I216" s="795"/>
      <c r="J216" s="1107"/>
      <c r="K216" s="1108"/>
      <c r="L216" s="4">
        <v>30226</v>
      </c>
    </row>
    <row r="217" spans="1:12">
      <c r="A217" s="6" t="s">
        <v>856</v>
      </c>
      <c r="B217" s="744">
        <f t="shared" si="25"/>
        <v>30227</v>
      </c>
      <c r="C217" s="851"/>
      <c r="D217" s="744">
        <f t="shared" si="27"/>
        <v>30227</v>
      </c>
      <c r="E217" s="851"/>
      <c r="F217" s="1141"/>
      <c r="G217" s="1142"/>
      <c r="H217" s="1113">
        <f t="shared" si="26"/>
        <v>30227</v>
      </c>
      <c r="I217" s="851"/>
      <c r="J217" s="1109"/>
      <c r="K217" s="1110"/>
      <c r="L217" s="4">
        <v>30227</v>
      </c>
    </row>
    <row r="218" spans="1:12">
      <c r="A218" s="133" t="s">
        <v>1016</v>
      </c>
      <c r="B218" s="1131">
        <f t="shared" ref="B218:B233" si="28">IF($L$183&gt;2,"-",L218+250*($L$183-1))</f>
        <v>64464</v>
      </c>
      <c r="C218" s="1131"/>
      <c r="D218" s="1131">
        <f>IF($L$183&gt;4,"-",L218+250*($L$183-1))</f>
        <v>64464</v>
      </c>
      <c r="E218" s="1131"/>
      <c r="F218" s="1141"/>
      <c r="G218" s="1142"/>
      <c r="H218" s="1124" t="s">
        <v>772</v>
      </c>
      <c r="I218" s="1097"/>
      <c r="J218" s="1087" t="s">
        <v>772</v>
      </c>
      <c r="K218" s="1088"/>
      <c r="L218" s="4">
        <v>64464</v>
      </c>
    </row>
    <row r="219" spans="1:12">
      <c r="A219" s="9" t="s">
        <v>1017</v>
      </c>
      <c r="B219" s="751">
        <f t="shared" si="28"/>
        <v>64465</v>
      </c>
      <c r="C219" s="751"/>
      <c r="D219" s="751">
        <f t="shared" ref="D219:D233" si="29">IF($L$183&gt;4,"-",L219+250*($L$183-1))</f>
        <v>64465</v>
      </c>
      <c r="E219" s="751"/>
      <c r="F219" s="1141"/>
      <c r="G219" s="1142"/>
      <c r="H219" s="967" t="s">
        <v>772</v>
      </c>
      <c r="I219" s="743"/>
      <c r="J219" s="740" t="s">
        <v>772</v>
      </c>
      <c r="K219" s="741"/>
      <c r="L219" s="4">
        <v>64465</v>
      </c>
    </row>
    <row r="220" spans="1:12">
      <c r="A220" s="133" t="s">
        <v>1018</v>
      </c>
      <c r="B220" s="984">
        <f t="shared" si="28"/>
        <v>64466</v>
      </c>
      <c r="C220" s="984"/>
      <c r="D220" s="984">
        <f t="shared" si="29"/>
        <v>64466</v>
      </c>
      <c r="E220" s="984"/>
      <c r="F220" s="1141"/>
      <c r="G220" s="1142"/>
      <c r="H220" s="1124" t="s">
        <v>772</v>
      </c>
      <c r="I220" s="1097"/>
      <c r="J220" s="1087" t="s">
        <v>772</v>
      </c>
      <c r="K220" s="1088"/>
      <c r="L220" s="4">
        <v>64466</v>
      </c>
    </row>
    <row r="221" spans="1:12">
      <c r="A221" s="7" t="s">
        <v>1019</v>
      </c>
      <c r="B221" s="751">
        <f t="shared" si="28"/>
        <v>64467</v>
      </c>
      <c r="C221" s="751"/>
      <c r="D221" s="751">
        <f t="shared" si="29"/>
        <v>64467</v>
      </c>
      <c r="E221" s="751"/>
      <c r="F221" s="1141"/>
      <c r="G221" s="1142"/>
      <c r="H221" s="967" t="s">
        <v>772</v>
      </c>
      <c r="I221" s="743"/>
      <c r="J221" s="740" t="s">
        <v>772</v>
      </c>
      <c r="K221" s="741"/>
      <c r="L221" s="4">
        <v>64467</v>
      </c>
    </row>
    <row r="222" spans="1:12">
      <c r="A222" s="133" t="s">
        <v>1020</v>
      </c>
      <c r="B222" s="984">
        <f t="shared" si="28"/>
        <v>64468</v>
      </c>
      <c r="C222" s="984"/>
      <c r="D222" s="984">
        <f t="shared" si="29"/>
        <v>64468</v>
      </c>
      <c r="E222" s="984"/>
      <c r="F222" s="1141"/>
      <c r="G222" s="1142"/>
      <c r="H222" s="1124" t="s">
        <v>772</v>
      </c>
      <c r="I222" s="1097"/>
      <c r="J222" s="1087" t="s">
        <v>772</v>
      </c>
      <c r="K222" s="1088"/>
      <c r="L222" s="4">
        <v>64468</v>
      </c>
    </row>
    <row r="223" spans="1:12">
      <c r="A223" s="7" t="s">
        <v>1021</v>
      </c>
      <c r="B223" s="751">
        <f t="shared" si="28"/>
        <v>64469</v>
      </c>
      <c r="C223" s="751"/>
      <c r="D223" s="751">
        <f t="shared" si="29"/>
        <v>64469</v>
      </c>
      <c r="E223" s="751"/>
      <c r="F223" s="1141"/>
      <c r="G223" s="1142"/>
      <c r="H223" s="967" t="s">
        <v>772</v>
      </c>
      <c r="I223" s="743"/>
      <c r="J223" s="740" t="s">
        <v>772</v>
      </c>
      <c r="K223" s="741"/>
      <c r="L223" s="4">
        <v>64469</v>
      </c>
    </row>
    <row r="224" spans="1:12">
      <c r="A224" s="133" t="s">
        <v>1022</v>
      </c>
      <c r="B224" s="984">
        <f t="shared" si="28"/>
        <v>64470</v>
      </c>
      <c r="C224" s="984"/>
      <c r="D224" s="984">
        <f t="shared" si="29"/>
        <v>64470</v>
      </c>
      <c r="E224" s="984"/>
      <c r="F224" s="1141"/>
      <c r="G224" s="1142"/>
      <c r="H224" s="1124" t="s">
        <v>772</v>
      </c>
      <c r="I224" s="1097"/>
      <c r="J224" s="1087" t="s">
        <v>772</v>
      </c>
      <c r="K224" s="1088"/>
      <c r="L224" s="4">
        <v>64470</v>
      </c>
    </row>
    <row r="225" spans="1:13">
      <c r="A225" s="7" t="s">
        <v>1023</v>
      </c>
      <c r="B225" s="751">
        <f t="shared" si="28"/>
        <v>64471</v>
      </c>
      <c r="C225" s="751"/>
      <c r="D225" s="751">
        <f t="shared" si="29"/>
        <v>64471</v>
      </c>
      <c r="E225" s="751"/>
      <c r="F225" s="1141"/>
      <c r="G225" s="1142"/>
      <c r="H225" s="967" t="s">
        <v>772</v>
      </c>
      <c r="I225" s="743"/>
      <c r="J225" s="740" t="s">
        <v>772</v>
      </c>
      <c r="K225" s="741"/>
      <c r="L225" s="4">
        <v>64471</v>
      </c>
    </row>
    <row r="226" spans="1:13">
      <c r="A226" s="133" t="s">
        <v>1024</v>
      </c>
      <c r="B226" s="984">
        <f t="shared" si="28"/>
        <v>64472</v>
      </c>
      <c r="C226" s="984"/>
      <c r="D226" s="984">
        <f t="shared" si="29"/>
        <v>64472</v>
      </c>
      <c r="E226" s="984"/>
      <c r="F226" s="1141"/>
      <c r="G226" s="1142"/>
      <c r="H226" s="1124" t="s">
        <v>772</v>
      </c>
      <c r="I226" s="1097"/>
      <c r="J226" s="1087" t="s">
        <v>772</v>
      </c>
      <c r="K226" s="1088"/>
      <c r="L226" s="4">
        <v>64472</v>
      </c>
    </row>
    <row r="227" spans="1:13">
      <c r="A227" s="7" t="s">
        <v>1025</v>
      </c>
      <c r="B227" s="751">
        <f t="shared" si="28"/>
        <v>64473</v>
      </c>
      <c r="C227" s="751"/>
      <c r="D227" s="751">
        <f t="shared" si="29"/>
        <v>64473</v>
      </c>
      <c r="E227" s="751"/>
      <c r="F227" s="1141"/>
      <c r="G227" s="1142"/>
      <c r="H227" s="967" t="s">
        <v>772</v>
      </c>
      <c r="I227" s="743"/>
      <c r="J227" s="740" t="s">
        <v>772</v>
      </c>
      <c r="K227" s="741"/>
      <c r="L227" s="4">
        <v>64473</v>
      </c>
    </row>
    <row r="228" spans="1:13">
      <c r="A228" s="133" t="s">
        <v>1026</v>
      </c>
      <c r="B228" s="984">
        <f t="shared" si="28"/>
        <v>64474</v>
      </c>
      <c r="C228" s="984"/>
      <c r="D228" s="984">
        <f t="shared" si="29"/>
        <v>64474</v>
      </c>
      <c r="E228" s="984"/>
      <c r="F228" s="1141"/>
      <c r="G228" s="1142"/>
      <c r="H228" s="1124" t="s">
        <v>772</v>
      </c>
      <c r="I228" s="1097"/>
      <c r="J228" s="1087" t="s">
        <v>772</v>
      </c>
      <c r="K228" s="1088"/>
      <c r="L228" s="4">
        <v>64474</v>
      </c>
    </row>
    <row r="229" spans="1:13">
      <c r="A229" s="7" t="s">
        <v>767</v>
      </c>
      <c r="B229" s="751">
        <f t="shared" si="28"/>
        <v>64475</v>
      </c>
      <c r="C229" s="751"/>
      <c r="D229" s="751">
        <f t="shared" si="29"/>
        <v>64475</v>
      </c>
      <c r="E229" s="751"/>
      <c r="F229" s="1141"/>
      <c r="G229" s="1142"/>
      <c r="H229" s="967" t="s">
        <v>772</v>
      </c>
      <c r="I229" s="743"/>
      <c r="J229" s="740" t="s">
        <v>772</v>
      </c>
      <c r="K229" s="741"/>
      <c r="L229" s="4">
        <v>64475</v>
      </c>
    </row>
    <row r="230" spans="1:13">
      <c r="A230" s="133" t="s">
        <v>1027</v>
      </c>
      <c r="B230" s="984">
        <f t="shared" si="28"/>
        <v>64476</v>
      </c>
      <c r="C230" s="984"/>
      <c r="D230" s="984">
        <f t="shared" si="29"/>
        <v>64476</v>
      </c>
      <c r="E230" s="984"/>
      <c r="F230" s="1141"/>
      <c r="G230" s="1142"/>
      <c r="H230" s="1124" t="s">
        <v>772</v>
      </c>
      <c r="I230" s="1097"/>
      <c r="J230" s="1087" t="s">
        <v>772</v>
      </c>
      <c r="K230" s="1088"/>
      <c r="L230" s="4">
        <v>64476</v>
      </c>
    </row>
    <row r="231" spans="1:13">
      <c r="A231" s="7" t="s">
        <v>1028</v>
      </c>
      <c r="B231" s="751">
        <f t="shared" si="28"/>
        <v>64477</v>
      </c>
      <c r="C231" s="751"/>
      <c r="D231" s="751">
        <f t="shared" si="29"/>
        <v>64477</v>
      </c>
      <c r="E231" s="751"/>
      <c r="F231" s="1141"/>
      <c r="G231" s="1142"/>
      <c r="H231" s="967" t="s">
        <v>772</v>
      </c>
      <c r="I231" s="743"/>
      <c r="J231" s="740" t="s">
        <v>772</v>
      </c>
      <c r="K231" s="741"/>
      <c r="L231" s="4">
        <v>64477</v>
      </c>
    </row>
    <row r="232" spans="1:13">
      <c r="A232" s="133" t="s">
        <v>1029</v>
      </c>
      <c r="B232" s="984">
        <f t="shared" si="28"/>
        <v>64478</v>
      </c>
      <c r="C232" s="984"/>
      <c r="D232" s="984">
        <f t="shared" si="29"/>
        <v>64478</v>
      </c>
      <c r="E232" s="984"/>
      <c r="F232" s="1141"/>
      <c r="G232" s="1142"/>
      <c r="H232" s="1124" t="s">
        <v>772</v>
      </c>
      <c r="I232" s="1097"/>
      <c r="J232" s="1087" t="s">
        <v>772</v>
      </c>
      <c r="K232" s="1088"/>
      <c r="L232" s="4">
        <v>64478</v>
      </c>
    </row>
    <row r="233" spans="1:13" ht="15" thickBot="1">
      <c r="A233" s="8" t="s">
        <v>1030</v>
      </c>
      <c r="B233" s="811">
        <f t="shared" si="28"/>
        <v>64479</v>
      </c>
      <c r="C233" s="811"/>
      <c r="D233" s="811">
        <f t="shared" si="29"/>
        <v>64479</v>
      </c>
      <c r="E233" s="811"/>
      <c r="F233" s="1143"/>
      <c r="G233" s="1144"/>
      <c r="H233" s="1058" t="s">
        <v>772</v>
      </c>
      <c r="I233" s="1060"/>
      <c r="J233" s="1061" t="s">
        <v>772</v>
      </c>
      <c r="K233" s="1062"/>
      <c r="L233" s="4">
        <v>64479</v>
      </c>
    </row>
    <row r="234" spans="1:13">
      <c r="B234" s="11"/>
      <c r="C234" s="11"/>
    </row>
    <row r="236" spans="1:13" ht="15" thickBot="1">
      <c r="B236" s="140"/>
      <c r="J236" s="1086"/>
      <c r="K236" s="1086"/>
      <c r="L236" s="1086"/>
    </row>
    <row r="237" spans="1:13" s="73" customFormat="1" ht="15.75" customHeight="1" thickBot="1">
      <c r="A237" s="141" t="s">
        <v>400</v>
      </c>
      <c r="B237" s="142"/>
      <c r="C237" s="88"/>
      <c r="D237" s="88"/>
      <c r="E237" s="88"/>
      <c r="F237" s="88"/>
      <c r="G237" s="88"/>
      <c r="H237" s="88"/>
      <c r="I237" s="87"/>
      <c r="J237" s="50" t="s">
        <v>360</v>
      </c>
      <c r="K237" s="131">
        <v>1</v>
      </c>
      <c r="L237" s="73">
        <f>IF(((K237&lt;1)+(K237&gt;16)),1,K237)</f>
        <v>1</v>
      </c>
      <c r="M237" s="64"/>
    </row>
    <row r="238" spans="1:13" ht="14.25" customHeight="1">
      <c r="A238" s="1125" t="s">
        <v>64</v>
      </c>
      <c r="B238" s="1094" t="s">
        <v>702</v>
      </c>
      <c r="C238" s="1095"/>
      <c r="D238" s="1095"/>
      <c r="E238" s="1095"/>
      <c r="F238" s="1095"/>
      <c r="G238" s="1095"/>
      <c r="H238" s="1095"/>
      <c r="I238" s="1095"/>
      <c r="J238" s="1095"/>
      <c r="K238" s="1096"/>
      <c r="M238" s="67"/>
    </row>
    <row r="239" spans="1:13" ht="14.25" customHeight="1" thickBot="1">
      <c r="A239" s="883"/>
      <c r="B239" s="1129" t="s">
        <v>961</v>
      </c>
      <c r="C239" s="1130"/>
      <c r="D239" s="1129" t="s">
        <v>962</v>
      </c>
      <c r="E239" s="1130"/>
      <c r="F239" s="1129" t="s">
        <v>963</v>
      </c>
      <c r="G239" s="1093"/>
      <c r="H239" s="1067" t="s">
        <v>947</v>
      </c>
      <c r="I239" s="1068"/>
      <c r="J239" s="1068" t="s">
        <v>948</v>
      </c>
      <c r="K239" s="1106"/>
    </row>
    <row r="240" spans="1:13" ht="14.25" customHeight="1" thickTop="1">
      <c r="A240" s="143" t="s">
        <v>857</v>
      </c>
      <c r="B240" s="1151">
        <f t="shared" ref="B240:B271" si="30">IF($L$237&gt;2,"-",L240+200*($L$237-1))</f>
        <v>30228</v>
      </c>
      <c r="C240" s="1152"/>
      <c r="D240" s="1151">
        <f>IF($L$237&gt;4,"-",L240+200*($L$237-1))</f>
        <v>30228</v>
      </c>
      <c r="E240" s="1152"/>
      <c r="F240" s="1145" t="s">
        <v>1150</v>
      </c>
      <c r="G240" s="1146"/>
      <c r="H240" s="1123">
        <f>IF($L$237&gt;4,"-",L240+200*($L$237-1))</f>
        <v>30228</v>
      </c>
      <c r="I240" s="857"/>
      <c r="J240" s="1107" t="s">
        <v>1150</v>
      </c>
      <c r="K240" s="1108"/>
      <c r="L240" s="4">
        <v>30228</v>
      </c>
    </row>
    <row r="241" spans="1:12">
      <c r="A241" s="7" t="s">
        <v>858</v>
      </c>
      <c r="B241" s="744">
        <f t="shared" si="30"/>
        <v>30229</v>
      </c>
      <c r="C241" s="851"/>
      <c r="D241" s="744">
        <f>IF($L$237&gt;4,"-",L241+200*($L$237-1))</f>
        <v>30229</v>
      </c>
      <c r="E241" s="851"/>
      <c r="F241" s="1147"/>
      <c r="G241" s="1148"/>
      <c r="H241" s="1113">
        <f t="shared" ref="H241:H279" si="31">IF($L$237&gt;4,"-",L241+200*($L$237-1))</f>
        <v>30229</v>
      </c>
      <c r="I241" s="851"/>
      <c r="J241" s="1107"/>
      <c r="K241" s="1108"/>
      <c r="L241" s="4">
        <v>30229</v>
      </c>
    </row>
    <row r="242" spans="1:12">
      <c r="A242" s="16" t="s">
        <v>859</v>
      </c>
      <c r="B242" s="935">
        <f t="shared" si="30"/>
        <v>30230</v>
      </c>
      <c r="C242" s="936"/>
      <c r="D242" s="935">
        <f t="shared" ref="D242:D275" si="32">IF($L$237&gt;4,"-",L242+200*($L$237-1))</f>
        <v>30230</v>
      </c>
      <c r="E242" s="936"/>
      <c r="F242" s="1147"/>
      <c r="G242" s="1148"/>
      <c r="H242" s="1120">
        <f t="shared" si="31"/>
        <v>30230</v>
      </c>
      <c r="I242" s="795"/>
      <c r="J242" s="1107"/>
      <c r="K242" s="1108"/>
      <c r="L242" s="4">
        <v>30230</v>
      </c>
    </row>
    <row r="243" spans="1:12">
      <c r="A243" s="7" t="s">
        <v>860</v>
      </c>
      <c r="B243" s="744">
        <f t="shared" si="30"/>
        <v>30231</v>
      </c>
      <c r="C243" s="851"/>
      <c r="D243" s="744">
        <f t="shared" si="32"/>
        <v>30231</v>
      </c>
      <c r="E243" s="851"/>
      <c r="F243" s="1147"/>
      <c r="G243" s="1148"/>
      <c r="H243" s="1113">
        <f t="shared" si="31"/>
        <v>30231</v>
      </c>
      <c r="I243" s="851"/>
      <c r="J243" s="1107"/>
      <c r="K243" s="1108"/>
      <c r="L243" s="4">
        <v>30231</v>
      </c>
    </row>
    <row r="244" spans="1:12">
      <c r="A244" s="16" t="s">
        <v>861</v>
      </c>
      <c r="B244" s="935">
        <f t="shared" si="30"/>
        <v>30232</v>
      </c>
      <c r="C244" s="936"/>
      <c r="D244" s="935">
        <f t="shared" si="32"/>
        <v>30232</v>
      </c>
      <c r="E244" s="936"/>
      <c r="F244" s="1147"/>
      <c r="G244" s="1148"/>
      <c r="H244" s="1120">
        <f t="shared" si="31"/>
        <v>30232</v>
      </c>
      <c r="I244" s="795"/>
      <c r="J244" s="1107"/>
      <c r="K244" s="1108"/>
      <c r="L244" s="4">
        <v>30232</v>
      </c>
    </row>
    <row r="245" spans="1:12">
      <c r="A245" s="7" t="s">
        <v>862</v>
      </c>
      <c r="B245" s="744">
        <f t="shared" si="30"/>
        <v>30233</v>
      </c>
      <c r="C245" s="851"/>
      <c r="D245" s="744">
        <f t="shared" si="32"/>
        <v>30233</v>
      </c>
      <c r="E245" s="851"/>
      <c r="F245" s="1147"/>
      <c r="G245" s="1148"/>
      <c r="H245" s="1113">
        <f t="shared" si="31"/>
        <v>30233</v>
      </c>
      <c r="I245" s="851"/>
      <c r="J245" s="1107"/>
      <c r="K245" s="1108"/>
      <c r="L245" s="4">
        <v>30233</v>
      </c>
    </row>
    <row r="246" spans="1:12">
      <c r="A246" s="16" t="s">
        <v>863</v>
      </c>
      <c r="B246" s="935">
        <f t="shared" si="30"/>
        <v>30234</v>
      </c>
      <c r="C246" s="936"/>
      <c r="D246" s="935">
        <f t="shared" si="32"/>
        <v>30234</v>
      </c>
      <c r="E246" s="936"/>
      <c r="F246" s="1147"/>
      <c r="G246" s="1148"/>
      <c r="H246" s="1120">
        <f t="shared" si="31"/>
        <v>30234</v>
      </c>
      <c r="I246" s="795"/>
      <c r="J246" s="1107"/>
      <c r="K246" s="1108"/>
      <c r="L246" s="4">
        <v>30234</v>
      </c>
    </row>
    <row r="247" spans="1:12">
      <c r="A247" s="7" t="s">
        <v>864</v>
      </c>
      <c r="B247" s="744">
        <f t="shared" si="30"/>
        <v>30235</v>
      </c>
      <c r="C247" s="851"/>
      <c r="D247" s="744">
        <f t="shared" si="32"/>
        <v>30235</v>
      </c>
      <c r="E247" s="851"/>
      <c r="F247" s="1147"/>
      <c r="G247" s="1148"/>
      <c r="H247" s="1113">
        <f t="shared" si="31"/>
        <v>30235</v>
      </c>
      <c r="I247" s="851"/>
      <c r="J247" s="1107"/>
      <c r="K247" s="1108"/>
      <c r="L247" s="4">
        <v>30235</v>
      </c>
    </row>
    <row r="248" spans="1:12">
      <c r="A248" s="16" t="s">
        <v>865</v>
      </c>
      <c r="B248" s="935">
        <f t="shared" si="30"/>
        <v>30236</v>
      </c>
      <c r="C248" s="936"/>
      <c r="D248" s="935">
        <f t="shared" si="32"/>
        <v>30236</v>
      </c>
      <c r="E248" s="936"/>
      <c r="F248" s="1147"/>
      <c r="G248" s="1148"/>
      <c r="H248" s="1120">
        <f t="shared" si="31"/>
        <v>30236</v>
      </c>
      <c r="I248" s="795"/>
      <c r="J248" s="1107"/>
      <c r="K248" s="1108"/>
      <c r="L248" s="4">
        <v>30236</v>
      </c>
    </row>
    <row r="249" spans="1:12">
      <c r="A249" s="7" t="s">
        <v>866</v>
      </c>
      <c r="B249" s="744">
        <f t="shared" si="30"/>
        <v>30237</v>
      </c>
      <c r="C249" s="851"/>
      <c r="D249" s="744">
        <f t="shared" si="32"/>
        <v>30237</v>
      </c>
      <c r="E249" s="851"/>
      <c r="F249" s="1147"/>
      <c r="G249" s="1148"/>
      <c r="H249" s="1113">
        <f t="shared" si="31"/>
        <v>30237</v>
      </c>
      <c r="I249" s="851"/>
      <c r="J249" s="1107"/>
      <c r="K249" s="1108"/>
      <c r="L249" s="4">
        <v>30237</v>
      </c>
    </row>
    <row r="250" spans="1:12">
      <c r="A250" s="16" t="s">
        <v>867</v>
      </c>
      <c r="B250" s="935">
        <f t="shared" si="30"/>
        <v>30238</v>
      </c>
      <c r="C250" s="936"/>
      <c r="D250" s="935">
        <f t="shared" si="32"/>
        <v>30238</v>
      </c>
      <c r="E250" s="936"/>
      <c r="F250" s="1147"/>
      <c r="G250" s="1148"/>
      <c r="H250" s="1120">
        <f t="shared" si="31"/>
        <v>30238</v>
      </c>
      <c r="I250" s="795"/>
      <c r="J250" s="1107"/>
      <c r="K250" s="1108"/>
      <c r="L250" s="4">
        <v>30238</v>
      </c>
    </row>
    <row r="251" spans="1:12">
      <c r="A251" s="7" t="s">
        <v>868</v>
      </c>
      <c r="B251" s="744">
        <f t="shared" si="30"/>
        <v>30239</v>
      </c>
      <c r="C251" s="851"/>
      <c r="D251" s="744">
        <f t="shared" si="32"/>
        <v>30239</v>
      </c>
      <c r="E251" s="851"/>
      <c r="F251" s="1147"/>
      <c r="G251" s="1148"/>
      <c r="H251" s="1113">
        <f t="shared" si="31"/>
        <v>30239</v>
      </c>
      <c r="I251" s="851"/>
      <c r="J251" s="1107"/>
      <c r="K251" s="1108"/>
      <c r="L251" s="4">
        <v>30239</v>
      </c>
    </row>
    <row r="252" spans="1:12">
      <c r="A252" s="16" t="s">
        <v>869</v>
      </c>
      <c r="B252" s="935">
        <f t="shared" si="30"/>
        <v>30240</v>
      </c>
      <c r="C252" s="936"/>
      <c r="D252" s="935">
        <f t="shared" si="32"/>
        <v>30240</v>
      </c>
      <c r="E252" s="936"/>
      <c r="F252" s="1147"/>
      <c r="G252" s="1148"/>
      <c r="H252" s="1120">
        <f t="shared" si="31"/>
        <v>30240</v>
      </c>
      <c r="I252" s="795"/>
      <c r="J252" s="1107"/>
      <c r="K252" s="1108"/>
      <c r="L252" s="4">
        <v>30240</v>
      </c>
    </row>
    <row r="253" spans="1:12">
      <c r="A253" s="7" t="s">
        <v>870</v>
      </c>
      <c r="B253" s="744">
        <f t="shared" si="30"/>
        <v>30241</v>
      </c>
      <c r="C253" s="851"/>
      <c r="D253" s="744">
        <f t="shared" si="32"/>
        <v>30241</v>
      </c>
      <c r="E253" s="851"/>
      <c r="F253" s="1147"/>
      <c r="G253" s="1148"/>
      <c r="H253" s="1113">
        <f t="shared" si="31"/>
        <v>30241</v>
      </c>
      <c r="I253" s="851"/>
      <c r="J253" s="1107"/>
      <c r="K253" s="1108"/>
      <c r="L253" s="4">
        <v>30241</v>
      </c>
    </row>
    <row r="254" spans="1:12">
      <c r="A254" s="16" t="s">
        <v>871</v>
      </c>
      <c r="B254" s="935">
        <f t="shared" si="30"/>
        <v>30242</v>
      </c>
      <c r="C254" s="936"/>
      <c r="D254" s="935">
        <f t="shared" si="32"/>
        <v>30242</v>
      </c>
      <c r="E254" s="936"/>
      <c r="F254" s="1147"/>
      <c r="G254" s="1148"/>
      <c r="H254" s="1120">
        <f t="shared" si="31"/>
        <v>30242</v>
      </c>
      <c r="I254" s="795"/>
      <c r="J254" s="1107"/>
      <c r="K254" s="1108"/>
      <c r="L254" s="4">
        <v>30242</v>
      </c>
    </row>
    <row r="255" spans="1:12">
      <c r="A255" s="7" t="s">
        <v>872</v>
      </c>
      <c r="B255" s="744">
        <f t="shared" si="30"/>
        <v>30243</v>
      </c>
      <c r="C255" s="851"/>
      <c r="D255" s="744">
        <f t="shared" si="32"/>
        <v>30243</v>
      </c>
      <c r="E255" s="851"/>
      <c r="F255" s="1147"/>
      <c r="G255" s="1148"/>
      <c r="H255" s="1113">
        <f t="shared" si="31"/>
        <v>30243</v>
      </c>
      <c r="I255" s="851"/>
      <c r="J255" s="1107"/>
      <c r="K255" s="1108"/>
      <c r="L255" s="4">
        <v>30243</v>
      </c>
    </row>
    <row r="256" spans="1:12">
      <c r="A256" s="16" t="s">
        <v>873</v>
      </c>
      <c r="B256" s="935">
        <f t="shared" si="30"/>
        <v>30244</v>
      </c>
      <c r="C256" s="936"/>
      <c r="D256" s="935">
        <f t="shared" si="32"/>
        <v>30244</v>
      </c>
      <c r="E256" s="936"/>
      <c r="F256" s="1147"/>
      <c r="G256" s="1148"/>
      <c r="H256" s="1120">
        <f t="shared" si="31"/>
        <v>30244</v>
      </c>
      <c r="I256" s="795"/>
      <c r="J256" s="1107"/>
      <c r="K256" s="1108"/>
      <c r="L256" s="4">
        <v>30244</v>
      </c>
    </row>
    <row r="257" spans="1:12">
      <c r="A257" s="7" t="s">
        <v>874</v>
      </c>
      <c r="B257" s="744">
        <f t="shared" si="30"/>
        <v>30245</v>
      </c>
      <c r="C257" s="851"/>
      <c r="D257" s="744">
        <f t="shared" si="32"/>
        <v>30245</v>
      </c>
      <c r="E257" s="851"/>
      <c r="F257" s="1147"/>
      <c r="G257" s="1148"/>
      <c r="H257" s="1113">
        <f t="shared" si="31"/>
        <v>30245</v>
      </c>
      <c r="I257" s="851"/>
      <c r="J257" s="1107"/>
      <c r="K257" s="1108"/>
      <c r="L257" s="4">
        <v>30245</v>
      </c>
    </row>
    <row r="258" spans="1:12">
      <c r="A258" s="16" t="s">
        <v>875</v>
      </c>
      <c r="B258" s="935">
        <f t="shared" si="30"/>
        <v>30246</v>
      </c>
      <c r="C258" s="936"/>
      <c r="D258" s="935">
        <f t="shared" si="32"/>
        <v>30246</v>
      </c>
      <c r="E258" s="936"/>
      <c r="F258" s="1147"/>
      <c r="G258" s="1148"/>
      <c r="H258" s="1120">
        <f t="shared" si="31"/>
        <v>30246</v>
      </c>
      <c r="I258" s="795"/>
      <c r="J258" s="1107"/>
      <c r="K258" s="1108"/>
      <c r="L258" s="4">
        <v>30246</v>
      </c>
    </row>
    <row r="259" spans="1:12">
      <c r="A259" s="7" t="s">
        <v>876</v>
      </c>
      <c r="B259" s="744">
        <f t="shared" si="30"/>
        <v>30247</v>
      </c>
      <c r="C259" s="851"/>
      <c r="D259" s="744">
        <f t="shared" si="32"/>
        <v>30247</v>
      </c>
      <c r="E259" s="851"/>
      <c r="F259" s="1147"/>
      <c r="G259" s="1148"/>
      <c r="H259" s="1113">
        <f t="shared" si="31"/>
        <v>30247</v>
      </c>
      <c r="I259" s="851"/>
      <c r="J259" s="1107"/>
      <c r="K259" s="1108"/>
      <c r="L259" s="4">
        <v>30247</v>
      </c>
    </row>
    <row r="260" spans="1:12">
      <c r="A260" s="16" t="s">
        <v>877</v>
      </c>
      <c r="B260" s="935">
        <f t="shared" si="30"/>
        <v>30248</v>
      </c>
      <c r="C260" s="936"/>
      <c r="D260" s="935">
        <f t="shared" si="32"/>
        <v>30248</v>
      </c>
      <c r="E260" s="936"/>
      <c r="F260" s="1147"/>
      <c r="G260" s="1148"/>
      <c r="H260" s="1120">
        <f t="shared" si="31"/>
        <v>30248</v>
      </c>
      <c r="I260" s="795"/>
      <c r="J260" s="1107"/>
      <c r="K260" s="1108"/>
      <c r="L260" s="4">
        <v>30248</v>
      </c>
    </row>
    <row r="261" spans="1:12">
      <c r="A261" s="7" t="s">
        <v>878</v>
      </c>
      <c r="B261" s="744">
        <f t="shared" si="30"/>
        <v>30249</v>
      </c>
      <c r="C261" s="851"/>
      <c r="D261" s="744">
        <f t="shared" si="32"/>
        <v>30249</v>
      </c>
      <c r="E261" s="851"/>
      <c r="F261" s="1147"/>
      <c r="G261" s="1148"/>
      <c r="H261" s="1113">
        <f t="shared" si="31"/>
        <v>30249</v>
      </c>
      <c r="I261" s="851"/>
      <c r="J261" s="1107"/>
      <c r="K261" s="1108"/>
      <c r="L261" s="4">
        <v>30249</v>
      </c>
    </row>
    <row r="262" spans="1:12">
      <c r="A262" s="16" t="s">
        <v>879</v>
      </c>
      <c r="B262" s="935">
        <f t="shared" si="30"/>
        <v>30250</v>
      </c>
      <c r="C262" s="936"/>
      <c r="D262" s="935">
        <f t="shared" si="32"/>
        <v>30250</v>
      </c>
      <c r="E262" s="936"/>
      <c r="F262" s="1147"/>
      <c r="G262" s="1148"/>
      <c r="H262" s="1120">
        <f t="shared" si="31"/>
        <v>30250</v>
      </c>
      <c r="I262" s="795"/>
      <c r="J262" s="1107"/>
      <c r="K262" s="1108"/>
      <c r="L262" s="4">
        <v>30250</v>
      </c>
    </row>
    <row r="263" spans="1:12">
      <c r="A263" s="7" t="s">
        <v>880</v>
      </c>
      <c r="B263" s="744">
        <f t="shared" si="30"/>
        <v>30251</v>
      </c>
      <c r="C263" s="851"/>
      <c r="D263" s="744">
        <f t="shared" si="32"/>
        <v>30251</v>
      </c>
      <c r="E263" s="851"/>
      <c r="F263" s="1147"/>
      <c r="G263" s="1148"/>
      <c r="H263" s="1113">
        <f t="shared" si="31"/>
        <v>30251</v>
      </c>
      <c r="I263" s="851"/>
      <c r="J263" s="1107"/>
      <c r="K263" s="1108"/>
      <c r="L263" s="4">
        <v>30251</v>
      </c>
    </row>
    <row r="264" spans="1:12">
      <c r="A264" s="16" t="s">
        <v>881</v>
      </c>
      <c r="B264" s="935">
        <f t="shared" si="30"/>
        <v>30252</v>
      </c>
      <c r="C264" s="936"/>
      <c r="D264" s="935">
        <f t="shared" si="32"/>
        <v>30252</v>
      </c>
      <c r="E264" s="936"/>
      <c r="F264" s="1147"/>
      <c r="G264" s="1148"/>
      <c r="H264" s="1120">
        <f t="shared" si="31"/>
        <v>30252</v>
      </c>
      <c r="I264" s="795"/>
      <c r="J264" s="1107"/>
      <c r="K264" s="1108"/>
      <c r="L264" s="4">
        <v>30252</v>
      </c>
    </row>
    <row r="265" spans="1:12">
      <c r="A265" s="7" t="s">
        <v>882</v>
      </c>
      <c r="B265" s="744">
        <f t="shared" si="30"/>
        <v>30253</v>
      </c>
      <c r="C265" s="851"/>
      <c r="D265" s="744">
        <f t="shared" si="32"/>
        <v>30253</v>
      </c>
      <c r="E265" s="851"/>
      <c r="F265" s="1147"/>
      <c r="G265" s="1148"/>
      <c r="H265" s="1113">
        <f t="shared" si="31"/>
        <v>30253</v>
      </c>
      <c r="I265" s="851"/>
      <c r="J265" s="1107"/>
      <c r="K265" s="1108"/>
      <c r="L265" s="4">
        <v>30253</v>
      </c>
    </row>
    <row r="266" spans="1:12">
      <c r="A266" s="16" t="s">
        <v>883</v>
      </c>
      <c r="B266" s="935">
        <f t="shared" si="30"/>
        <v>30254</v>
      </c>
      <c r="C266" s="936"/>
      <c r="D266" s="935">
        <f t="shared" si="32"/>
        <v>30254</v>
      </c>
      <c r="E266" s="936"/>
      <c r="F266" s="1147"/>
      <c r="G266" s="1148"/>
      <c r="H266" s="1120">
        <f t="shared" si="31"/>
        <v>30254</v>
      </c>
      <c r="I266" s="795"/>
      <c r="J266" s="1107"/>
      <c r="K266" s="1108"/>
      <c r="L266" s="4">
        <v>30254</v>
      </c>
    </row>
    <row r="267" spans="1:12">
      <c r="A267" s="7" t="s">
        <v>884</v>
      </c>
      <c r="B267" s="744">
        <f t="shared" si="30"/>
        <v>30255</v>
      </c>
      <c r="C267" s="851"/>
      <c r="D267" s="744">
        <f t="shared" si="32"/>
        <v>30255</v>
      </c>
      <c r="E267" s="851"/>
      <c r="F267" s="1147"/>
      <c r="G267" s="1148"/>
      <c r="H267" s="1113">
        <f t="shared" si="31"/>
        <v>30255</v>
      </c>
      <c r="I267" s="851"/>
      <c r="J267" s="1107"/>
      <c r="K267" s="1108"/>
      <c r="L267" s="4">
        <v>30255</v>
      </c>
    </row>
    <row r="268" spans="1:12">
      <c r="A268" s="16" t="s">
        <v>885</v>
      </c>
      <c r="B268" s="935">
        <f t="shared" si="30"/>
        <v>30256</v>
      </c>
      <c r="C268" s="936"/>
      <c r="D268" s="935">
        <f t="shared" si="32"/>
        <v>30256</v>
      </c>
      <c r="E268" s="936"/>
      <c r="F268" s="1147"/>
      <c r="G268" s="1148"/>
      <c r="H268" s="1120">
        <f t="shared" si="31"/>
        <v>30256</v>
      </c>
      <c r="I268" s="795"/>
      <c r="J268" s="1107"/>
      <c r="K268" s="1108"/>
      <c r="L268" s="4">
        <v>30256</v>
      </c>
    </row>
    <row r="269" spans="1:12">
      <c r="A269" s="7" t="s">
        <v>886</v>
      </c>
      <c r="B269" s="744">
        <f t="shared" si="30"/>
        <v>30257</v>
      </c>
      <c r="C269" s="851"/>
      <c r="D269" s="744">
        <f t="shared" si="32"/>
        <v>30257</v>
      </c>
      <c r="E269" s="851"/>
      <c r="F269" s="1147"/>
      <c r="G269" s="1148"/>
      <c r="H269" s="1113">
        <f t="shared" si="31"/>
        <v>30257</v>
      </c>
      <c r="I269" s="851"/>
      <c r="J269" s="1107"/>
      <c r="K269" s="1108"/>
      <c r="L269" s="4">
        <v>30257</v>
      </c>
    </row>
    <row r="270" spans="1:12">
      <c r="A270" s="16" t="s">
        <v>887</v>
      </c>
      <c r="B270" s="935">
        <f t="shared" si="30"/>
        <v>30258</v>
      </c>
      <c r="C270" s="936"/>
      <c r="D270" s="935">
        <f t="shared" si="32"/>
        <v>30258</v>
      </c>
      <c r="E270" s="936"/>
      <c r="F270" s="1147"/>
      <c r="G270" s="1148"/>
      <c r="H270" s="1120">
        <f t="shared" si="31"/>
        <v>30258</v>
      </c>
      <c r="I270" s="795"/>
      <c r="J270" s="1107"/>
      <c r="K270" s="1108"/>
      <c r="L270" s="4">
        <v>30258</v>
      </c>
    </row>
    <row r="271" spans="1:12">
      <c r="A271" s="7" t="s">
        <v>888</v>
      </c>
      <c r="B271" s="744">
        <f t="shared" si="30"/>
        <v>30259</v>
      </c>
      <c r="C271" s="851"/>
      <c r="D271" s="744">
        <f t="shared" si="32"/>
        <v>30259</v>
      </c>
      <c r="E271" s="851"/>
      <c r="F271" s="1147"/>
      <c r="G271" s="1148"/>
      <c r="H271" s="1113">
        <f t="shared" si="31"/>
        <v>30259</v>
      </c>
      <c r="I271" s="851"/>
      <c r="J271" s="1107"/>
      <c r="K271" s="1108"/>
      <c r="L271" s="4">
        <v>30259</v>
      </c>
    </row>
    <row r="272" spans="1:12">
      <c r="A272" s="16" t="s">
        <v>889</v>
      </c>
      <c r="B272" s="935">
        <f t="shared" ref="B272:B279" si="33">IF($L$237&gt;2,"-",L272+200*($L$237-1))</f>
        <v>30260</v>
      </c>
      <c r="C272" s="936"/>
      <c r="D272" s="935">
        <f t="shared" si="32"/>
        <v>30260</v>
      </c>
      <c r="E272" s="936"/>
      <c r="F272" s="1147"/>
      <c r="G272" s="1148"/>
      <c r="H272" s="1120">
        <f t="shared" si="31"/>
        <v>30260</v>
      </c>
      <c r="I272" s="795"/>
      <c r="J272" s="1107"/>
      <c r="K272" s="1108"/>
      <c r="L272" s="4">
        <v>30260</v>
      </c>
    </row>
    <row r="273" spans="1:13">
      <c r="A273" s="7" t="s">
        <v>890</v>
      </c>
      <c r="B273" s="744">
        <f t="shared" si="33"/>
        <v>30261</v>
      </c>
      <c r="C273" s="851"/>
      <c r="D273" s="744">
        <f t="shared" si="32"/>
        <v>30261</v>
      </c>
      <c r="E273" s="851"/>
      <c r="F273" s="1147"/>
      <c r="G273" s="1148"/>
      <c r="H273" s="1113">
        <f t="shared" si="31"/>
        <v>30261</v>
      </c>
      <c r="I273" s="851"/>
      <c r="J273" s="1107"/>
      <c r="K273" s="1108"/>
      <c r="L273" s="4">
        <v>30261</v>
      </c>
    </row>
    <row r="274" spans="1:13">
      <c r="A274" s="16" t="s">
        <v>891</v>
      </c>
      <c r="B274" s="935">
        <f t="shared" si="33"/>
        <v>30262</v>
      </c>
      <c r="C274" s="936"/>
      <c r="D274" s="935">
        <f t="shared" si="32"/>
        <v>30262</v>
      </c>
      <c r="E274" s="936"/>
      <c r="F274" s="1147"/>
      <c r="G274" s="1148"/>
      <c r="H274" s="1120">
        <f t="shared" si="31"/>
        <v>30262</v>
      </c>
      <c r="I274" s="795"/>
      <c r="J274" s="1107"/>
      <c r="K274" s="1108"/>
      <c r="L274" s="4">
        <v>30262</v>
      </c>
    </row>
    <row r="275" spans="1:13">
      <c r="A275" s="7" t="s">
        <v>892</v>
      </c>
      <c r="B275" s="744">
        <f t="shared" si="33"/>
        <v>30263</v>
      </c>
      <c r="C275" s="851"/>
      <c r="D275" s="744">
        <f t="shared" si="32"/>
        <v>30263</v>
      </c>
      <c r="E275" s="851"/>
      <c r="F275" s="1147"/>
      <c r="G275" s="1148"/>
      <c r="H275" s="1113">
        <f t="shared" si="31"/>
        <v>30263</v>
      </c>
      <c r="I275" s="851"/>
      <c r="J275" s="1107"/>
      <c r="K275" s="1108"/>
      <c r="L275" s="4">
        <v>30263</v>
      </c>
    </row>
    <row r="276" spans="1:13">
      <c r="A276" s="16" t="s">
        <v>893</v>
      </c>
      <c r="B276" s="935">
        <f t="shared" si="33"/>
        <v>30264</v>
      </c>
      <c r="C276" s="936"/>
      <c r="D276" s="935">
        <f>IF($L$237&gt;4,"-",L276+200*($L$237-1))</f>
        <v>30264</v>
      </c>
      <c r="E276" s="936"/>
      <c r="F276" s="1147"/>
      <c r="G276" s="1148"/>
      <c r="H276" s="1120">
        <f t="shared" si="31"/>
        <v>30264</v>
      </c>
      <c r="I276" s="795"/>
      <c r="J276" s="1107"/>
      <c r="K276" s="1108"/>
      <c r="L276" s="4">
        <v>30264</v>
      </c>
    </row>
    <row r="277" spans="1:13">
      <c r="A277" s="7" t="s">
        <v>894</v>
      </c>
      <c r="B277" s="744">
        <f t="shared" si="33"/>
        <v>30265</v>
      </c>
      <c r="C277" s="851"/>
      <c r="D277" s="744">
        <f>IF($L$237&gt;4,"-",L277+200*($L$237-1))</f>
        <v>30265</v>
      </c>
      <c r="E277" s="851"/>
      <c r="F277" s="1147"/>
      <c r="G277" s="1148"/>
      <c r="H277" s="1113">
        <f t="shared" si="31"/>
        <v>30265</v>
      </c>
      <c r="I277" s="851"/>
      <c r="J277" s="1107"/>
      <c r="K277" s="1108"/>
      <c r="L277" s="4">
        <v>30265</v>
      </c>
    </row>
    <row r="278" spans="1:13">
      <c r="A278" s="16" t="s">
        <v>895</v>
      </c>
      <c r="B278" s="935">
        <f t="shared" si="33"/>
        <v>30266</v>
      </c>
      <c r="C278" s="936"/>
      <c r="D278" s="935">
        <f>IF($L$237&gt;4,"-",L278+200*($L$237-1))</f>
        <v>30266</v>
      </c>
      <c r="E278" s="936"/>
      <c r="F278" s="1147"/>
      <c r="G278" s="1148"/>
      <c r="H278" s="1120">
        <f t="shared" si="31"/>
        <v>30266</v>
      </c>
      <c r="I278" s="795"/>
      <c r="J278" s="1107"/>
      <c r="K278" s="1108"/>
      <c r="L278" s="4">
        <v>30266</v>
      </c>
    </row>
    <row r="279" spans="1:13">
      <c r="A279" s="7" t="s">
        <v>896</v>
      </c>
      <c r="B279" s="744">
        <f t="shared" si="33"/>
        <v>30267</v>
      </c>
      <c r="C279" s="851"/>
      <c r="D279" s="744">
        <f>IF($L$237&gt;4,"-",L279+200*($L$237-1))</f>
        <v>30267</v>
      </c>
      <c r="E279" s="851"/>
      <c r="F279" s="1147"/>
      <c r="G279" s="1148"/>
      <c r="H279" s="1113">
        <f t="shared" si="31"/>
        <v>30267</v>
      </c>
      <c r="I279" s="851"/>
      <c r="J279" s="1109"/>
      <c r="K279" s="1110"/>
      <c r="L279" s="4">
        <v>30267</v>
      </c>
    </row>
    <row r="280" spans="1:13" ht="15.6">
      <c r="A280" s="144" t="s">
        <v>1031</v>
      </c>
      <c r="B280" s="935">
        <f>IF($L$237&gt;2,"-",L280+250*($L$237-1))</f>
        <v>64480</v>
      </c>
      <c r="C280" s="936"/>
      <c r="D280" s="935">
        <f>IF($L$237&gt;4,"-",L280+250*($L$237-1))</f>
        <v>64480</v>
      </c>
      <c r="E280" s="936"/>
      <c r="F280" s="1147"/>
      <c r="G280" s="1148"/>
      <c r="H280" s="1124" t="s">
        <v>772</v>
      </c>
      <c r="I280" s="1097"/>
      <c r="J280" s="1087" t="s">
        <v>772</v>
      </c>
      <c r="K280" s="1088"/>
      <c r="L280" s="4">
        <v>64480</v>
      </c>
      <c r="M280" s="78"/>
    </row>
    <row r="281" spans="1:13">
      <c r="A281" s="7" t="s">
        <v>1032</v>
      </c>
      <c r="B281" s="744">
        <f t="shared" ref="B281:B303" si="34">IF($L$237&gt;2,"-",L281+250*($L$237-1))</f>
        <v>64481</v>
      </c>
      <c r="C281" s="851"/>
      <c r="D281" s="744">
        <f t="shared" ref="D281:D303" si="35">IF($L$237&gt;4,"-",L281+250*($L$237-1))</f>
        <v>64481</v>
      </c>
      <c r="E281" s="851"/>
      <c r="F281" s="1147"/>
      <c r="G281" s="1148"/>
      <c r="H281" s="967" t="s">
        <v>772</v>
      </c>
      <c r="I281" s="743"/>
      <c r="J281" s="740" t="s">
        <v>772</v>
      </c>
      <c r="K281" s="741"/>
      <c r="L281" s="4">
        <v>64481</v>
      </c>
    </row>
    <row r="282" spans="1:13">
      <c r="A282" s="133" t="s">
        <v>1033</v>
      </c>
      <c r="B282" s="935">
        <f t="shared" si="34"/>
        <v>64482</v>
      </c>
      <c r="C282" s="936"/>
      <c r="D282" s="935">
        <f t="shared" si="35"/>
        <v>64482</v>
      </c>
      <c r="E282" s="936"/>
      <c r="F282" s="1147"/>
      <c r="G282" s="1148"/>
      <c r="H282" s="1124" t="s">
        <v>772</v>
      </c>
      <c r="I282" s="1097"/>
      <c r="J282" s="1087" t="s">
        <v>772</v>
      </c>
      <c r="K282" s="1088"/>
      <c r="L282" s="4">
        <v>64482</v>
      </c>
      <c r="M282" s="145"/>
    </row>
    <row r="283" spans="1:13">
      <c r="A283" s="7" t="s">
        <v>1034</v>
      </c>
      <c r="B283" s="744">
        <f t="shared" si="34"/>
        <v>64483</v>
      </c>
      <c r="C283" s="851"/>
      <c r="D283" s="744">
        <f t="shared" si="35"/>
        <v>64483</v>
      </c>
      <c r="E283" s="851"/>
      <c r="F283" s="1147"/>
      <c r="G283" s="1148"/>
      <c r="H283" s="967" t="s">
        <v>772</v>
      </c>
      <c r="I283" s="743"/>
      <c r="J283" s="740" t="s">
        <v>772</v>
      </c>
      <c r="K283" s="741"/>
      <c r="L283" s="4">
        <v>64483</v>
      </c>
    </row>
    <row r="284" spans="1:13">
      <c r="A284" s="133" t="s">
        <v>1035</v>
      </c>
      <c r="B284" s="935">
        <f t="shared" si="34"/>
        <v>64484</v>
      </c>
      <c r="C284" s="936"/>
      <c r="D284" s="935">
        <f t="shared" si="35"/>
        <v>64484</v>
      </c>
      <c r="E284" s="936"/>
      <c r="F284" s="1147"/>
      <c r="G284" s="1148"/>
      <c r="H284" s="1124" t="s">
        <v>772</v>
      </c>
      <c r="I284" s="1097"/>
      <c r="J284" s="1087" t="s">
        <v>772</v>
      </c>
      <c r="K284" s="1088"/>
      <c r="L284" s="4">
        <v>64484</v>
      </c>
      <c r="M284" s="145"/>
    </row>
    <row r="285" spans="1:13">
      <c r="A285" s="7" t="s">
        <v>1036</v>
      </c>
      <c r="B285" s="744">
        <f t="shared" si="34"/>
        <v>64485</v>
      </c>
      <c r="C285" s="851"/>
      <c r="D285" s="744">
        <f t="shared" si="35"/>
        <v>64485</v>
      </c>
      <c r="E285" s="851"/>
      <c r="F285" s="1147"/>
      <c r="G285" s="1148"/>
      <c r="H285" s="967" t="s">
        <v>772</v>
      </c>
      <c r="I285" s="743"/>
      <c r="J285" s="740" t="s">
        <v>772</v>
      </c>
      <c r="K285" s="741"/>
      <c r="L285" s="4">
        <v>64485</v>
      </c>
    </row>
    <row r="286" spans="1:13">
      <c r="A286" s="133" t="s">
        <v>1037</v>
      </c>
      <c r="B286" s="935">
        <f t="shared" si="34"/>
        <v>64486</v>
      </c>
      <c r="C286" s="936"/>
      <c r="D286" s="935">
        <f t="shared" si="35"/>
        <v>64486</v>
      </c>
      <c r="E286" s="936"/>
      <c r="F286" s="1147"/>
      <c r="G286" s="1148"/>
      <c r="H286" s="1124" t="s">
        <v>772</v>
      </c>
      <c r="I286" s="1097"/>
      <c r="J286" s="1087" t="s">
        <v>772</v>
      </c>
      <c r="K286" s="1088"/>
      <c r="L286" s="4">
        <v>64486</v>
      </c>
      <c r="M286" s="145"/>
    </row>
    <row r="287" spans="1:13">
      <c r="A287" s="7" t="s">
        <v>1038</v>
      </c>
      <c r="B287" s="744">
        <f t="shared" si="34"/>
        <v>64487</v>
      </c>
      <c r="C287" s="851"/>
      <c r="D287" s="744">
        <f t="shared" si="35"/>
        <v>64487</v>
      </c>
      <c r="E287" s="851"/>
      <c r="F287" s="1147"/>
      <c r="G287" s="1148"/>
      <c r="H287" s="967" t="s">
        <v>772</v>
      </c>
      <c r="I287" s="743"/>
      <c r="J287" s="740" t="s">
        <v>772</v>
      </c>
      <c r="K287" s="741"/>
      <c r="L287" s="4">
        <v>64487</v>
      </c>
    </row>
    <row r="288" spans="1:13">
      <c r="A288" s="133" t="s">
        <v>1039</v>
      </c>
      <c r="B288" s="935">
        <f t="shared" si="34"/>
        <v>64488</v>
      </c>
      <c r="C288" s="936"/>
      <c r="D288" s="935">
        <f t="shared" si="35"/>
        <v>64488</v>
      </c>
      <c r="E288" s="936"/>
      <c r="F288" s="1147"/>
      <c r="G288" s="1148"/>
      <c r="H288" s="1124" t="s">
        <v>772</v>
      </c>
      <c r="I288" s="1097"/>
      <c r="J288" s="1087" t="s">
        <v>772</v>
      </c>
      <c r="K288" s="1088"/>
      <c r="L288" s="4">
        <v>64488</v>
      </c>
      <c r="M288" s="145"/>
    </row>
    <row r="289" spans="1:13">
      <c r="A289" s="7" t="s">
        <v>1040</v>
      </c>
      <c r="B289" s="744">
        <f t="shared" si="34"/>
        <v>64489</v>
      </c>
      <c r="C289" s="851"/>
      <c r="D289" s="744">
        <f t="shared" si="35"/>
        <v>64489</v>
      </c>
      <c r="E289" s="851"/>
      <c r="F289" s="1147"/>
      <c r="G289" s="1148"/>
      <c r="H289" s="967" t="s">
        <v>772</v>
      </c>
      <c r="I289" s="743"/>
      <c r="J289" s="740" t="s">
        <v>772</v>
      </c>
      <c r="K289" s="741"/>
      <c r="L289" s="4">
        <v>64489</v>
      </c>
      <c r="M289" s="145"/>
    </row>
    <row r="290" spans="1:13">
      <c r="A290" s="133" t="s">
        <v>1041</v>
      </c>
      <c r="B290" s="935">
        <f t="shared" si="34"/>
        <v>64490</v>
      </c>
      <c r="C290" s="936"/>
      <c r="D290" s="935">
        <f t="shared" si="35"/>
        <v>64490</v>
      </c>
      <c r="E290" s="936"/>
      <c r="F290" s="1147"/>
      <c r="G290" s="1148"/>
      <c r="H290" s="1124" t="s">
        <v>772</v>
      </c>
      <c r="I290" s="1097"/>
      <c r="J290" s="1087" t="s">
        <v>772</v>
      </c>
      <c r="K290" s="1088"/>
      <c r="L290" s="4">
        <v>64490</v>
      </c>
    </row>
    <row r="291" spans="1:13">
      <c r="A291" s="7" t="s">
        <v>1042</v>
      </c>
      <c r="B291" s="744">
        <f t="shared" si="34"/>
        <v>64491</v>
      </c>
      <c r="C291" s="851"/>
      <c r="D291" s="744">
        <f t="shared" si="35"/>
        <v>64491</v>
      </c>
      <c r="E291" s="851"/>
      <c r="F291" s="1147"/>
      <c r="G291" s="1148"/>
      <c r="H291" s="967" t="s">
        <v>772</v>
      </c>
      <c r="I291" s="743"/>
      <c r="J291" s="740" t="s">
        <v>772</v>
      </c>
      <c r="K291" s="741"/>
      <c r="L291" s="4">
        <v>64491</v>
      </c>
      <c r="M291" s="145"/>
    </row>
    <row r="292" spans="1:13">
      <c r="A292" s="133" t="s">
        <v>1043</v>
      </c>
      <c r="B292" s="935">
        <f t="shared" si="34"/>
        <v>64492</v>
      </c>
      <c r="C292" s="936"/>
      <c r="D292" s="935">
        <f t="shared" si="35"/>
        <v>64492</v>
      </c>
      <c r="E292" s="936"/>
      <c r="F292" s="1147"/>
      <c r="G292" s="1148"/>
      <c r="H292" s="1124" t="s">
        <v>772</v>
      </c>
      <c r="I292" s="1097"/>
      <c r="J292" s="1087" t="s">
        <v>772</v>
      </c>
      <c r="K292" s="1088"/>
      <c r="L292" s="4">
        <v>64492</v>
      </c>
    </row>
    <row r="293" spans="1:13">
      <c r="A293" s="7" t="s">
        <v>1044</v>
      </c>
      <c r="B293" s="744">
        <f t="shared" si="34"/>
        <v>64493</v>
      </c>
      <c r="C293" s="851"/>
      <c r="D293" s="744">
        <f t="shared" si="35"/>
        <v>64493</v>
      </c>
      <c r="E293" s="851"/>
      <c r="F293" s="1147"/>
      <c r="G293" s="1148"/>
      <c r="H293" s="967" t="s">
        <v>772</v>
      </c>
      <c r="I293" s="743"/>
      <c r="J293" s="740" t="s">
        <v>772</v>
      </c>
      <c r="K293" s="741"/>
      <c r="L293" s="4">
        <v>64493</v>
      </c>
      <c r="M293" s="145"/>
    </row>
    <row r="294" spans="1:13">
      <c r="A294" s="133" t="s">
        <v>1045</v>
      </c>
      <c r="B294" s="935">
        <f t="shared" si="34"/>
        <v>64494</v>
      </c>
      <c r="C294" s="936"/>
      <c r="D294" s="935">
        <f t="shared" si="35"/>
        <v>64494</v>
      </c>
      <c r="E294" s="936"/>
      <c r="F294" s="1147"/>
      <c r="G294" s="1148"/>
      <c r="H294" s="1124" t="s">
        <v>772</v>
      </c>
      <c r="I294" s="1097"/>
      <c r="J294" s="1087" t="s">
        <v>772</v>
      </c>
      <c r="K294" s="1088"/>
      <c r="L294" s="4">
        <v>64494</v>
      </c>
    </row>
    <row r="295" spans="1:13">
      <c r="A295" s="7" t="s">
        <v>1046</v>
      </c>
      <c r="B295" s="744">
        <f t="shared" si="34"/>
        <v>64495</v>
      </c>
      <c r="C295" s="851"/>
      <c r="D295" s="744">
        <f t="shared" si="35"/>
        <v>64495</v>
      </c>
      <c r="E295" s="851"/>
      <c r="F295" s="1147"/>
      <c r="G295" s="1148"/>
      <c r="H295" s="967" t="s">
        <v>772</v>
      </c>
      <c r="I295" s="743"/>
      <c r="J295" s="740" t="s">
        <v>772</v>
      </c>
      <c r="K295" s="741"/>
      <c r="L295" s="4">
        <v>64495</v>
      </c>
      <c r="M295" s="145"/>
    </row>
    <row r="296" spans="1:13">
      <c r="A296" s="133" t="s">
        <v>1047</v>
      </c>
      <c r="B296" s="935">
        <f t="shared" si="34"/>
        <v>64496</v>
      </c>
      <c r="C296" s="936"/>
      <c r="D296" s="935">
        <f t="shared" si="35"/>
        <v>64496</v>
      </c>
      <c r="E296" s="936"/>
      <c r="F296" s="1147"/>
      <c r="G296" s="1148"/>
      <c r="H296" s="1124" t="s">
        <v>772</v>
      </c>
      <c r="I296" s="1097"/>
      <c r="J296" s="1087" t="s">
        <v>772</v>
      </c>
      <c r="K296" s="1088"/>
      <c r="L296" s="4">
        <v>64496</v>
      </c>
      <c r="M296" s="145"/>
    </row>
    <row r="297" spans="1:13">
      <c r="A297" s="7" t="s">
        <v>1048</v>
      </c>
      <c r="B297" s="744">
        <f t="shared" si="34"/>
        <v>64497</v>
      </c>
      <c r="C297" s="851"/>
      <c r="D297" s="744">
        <f t="shared" si="35"/>
        <v>64497</v>
      </c>
      <c r="E297" s="851"/>
      <c r="F297" s="1147"/>
      <c r="G297" s="1148"/>
      <c r="H297" s="967" t="s">
        <v>772</v>
      </c>
      <c r="I297" s="743"/>
      <c r="J297" s="740" t="s">
        <v>772</v>
      </c>
      <c r="K297" s="741"/>
      <c r="L297" s="4">
        <v>64497</v>
      </c>
    </row>
    <row r="298" spans="1:13">
      <c r="A298" s="133" t="s">
        <v>1049</v>
      </c>
      <c r="B298" s="935">
        <f t="shared" si="34"/>
        <v>64498</v>
      </c>
      <c r="C298" s="936"/>
      <c r="D298" s="935">
        <f t="shared" si="35"/>
        <v>64498</v>
      </c>
      <c r="E298" s="936"/>
      <c r="F298" s="1147"/>
      <c r="G298" s="1148"/>
      <c r="H298" s="1124" t="s">
        <v>772</v>
      </c>
      <c r="I298" s="1097"/>
      <c r="J298" s="1087" t="s">
        <v>772</v>
      </c>
      <c r="K298" s="1088"/>
      <c r="L298" s="4">
        <v>64498</v>
      </c>
      <c r="M298" s="145"/>
    </row>
    <row r="299" spans="1:13">
      <c r="A299" s="7" t="s">
        <v>1050</v>
      </c>
      <c r="B299" s="744">
        <f t="shared" si="34"/>
        <v>64499</v>
      </c>
      <c r="C299" s="851"/>
      <c r="D299" s="744">
        <f t="shared" si="35"/>
        <v>64499</v>
      </c>
      <c r="E299" s="851"/>
      <c r="F299" s="1147"/>
      <c r="G299" s="1148"/>
      <c r="H299" s="967" t="s">
        <v>772</v>
      </c>
      <c r="I299" s="743"/>
      <c r="J299" s="740" t="s">
        <v>772</v>
      </c>
      <c r="K299" s="741"/>
      <c r="L299" s="4">
        <v>64499</v>
      </c>
    </row>
    <row r="300" spans="1:13">
      <c r="A300" s="133" t="s">
        <v>1051</v>
      </c>
      <c r="B300" s="935">
        <f t="shared" si="34"/>
        <v>64500</v>
      </c>
      <c r="C300" s="936"/>
      <c r="D300" s="935">
        <f t="shared" si="35"/>
        <v>64500</v>
      </c>
      <c r="E300" s="936"/>
      <c r="F300" s="1147"/>
      <c r="G300" s="1148"/>
      <c r="H300" s="1124" t="s">
        <v>772</v>
      </c>
      <c r="I300" s="1097"/>
      <c r="J300" s="1087" t="s">
        <v>772</v>
      </c>
      <c r="K300" s="1088"/>
      <c r="L300" s="4">
        <v>64500</v>
      </c>
      <c r="M300" s="145"/>
    </row>
    <row r="301" spans="1:13">
      <c r="A301" s="7" t="s">
        <v>1052</v>
      </c>
      <c r="B301" s="744">
        <f t="shared" si="34"/>
        <v>64501</v>
      </c>
      <c r="C301" s="851"/>
      <c r="D301" s="744">
        <f t="shared" si="35"/>
        <v>64501</v>
      </c>
      <c r="E301" s="851"/>
      <c r="F301" s="1147"/>
      <c r="G301" s="1148"/>
      <c r="H301" s="967" t="s">
        <v>772</v>
      </c>
      <c r="I301" s="743"/>
      <c r="J301" s="740" t="s">
        <v>772</v>
      </c>
      <c r="K301" s="741"/>
      <c r="L301" s="4">
        <v>64501</v>
      </c>
    </row>
    <row r="302" spans="1:13">
      <c r="A302" s="133" t="s">
        <v>1053</v>
      </c>
      <c r="B302" s="935">
        <f t="shared" si="34"/>
        <v>64502</v>
      </c>
      <c r="C302" s="936"/>
      <c r="D302" s="935">
        <f t="shared" si="35"/>
        <v>64502</v>
      </c>
      <c r="E302" s="936"/>
      <c r="F302" s="1147"/>
      <c r="G302" s="1148"/>
      <c r="H302" s="1124" t="s">
        <v>772</v>
      </c>
      <c r="I302" s="1097"/>
      <c r="J302" s="1087" t="s">
        <v>772</v>
      </c>
      <c r="K302" s="1088"/>
      <c r="L302" s="4">
        <v>64502</v>
      </c>
      <c r="M302" s="145"/>
    </row>
    <row r="303" spans="1:13" ht="15" thickBot="1">
      <c r="A303" s="8" t="s">
        <v>1054</v>
      </c>
      <c r="B303" s="815">
        <f t="shared" si="34"/>
        <v>64503</v>
      </c>
      <c r="C303" s="858"/>
      <c r="D303" s="815">
        <f t="shared" si="35"/>
        <v>64503</v>
      </c>
      <c r="E303" s="858"/>
      <c r="F303" s="1149"/>
      <c r="G303" s="1150"/>
      <c r="H303" s="1058" t="s">
        <v>772</v>
      </c>
      <c r="I303" s="1060"/>
      <c r="J303" s="1061" t="s">
        <v>772</v>
      </c>
      <c r="K303" s="1062"/>
      <c r="L303" s="4">
        <v>64503</v>
      </c>
      <c r="M303" s="145"/>
    </row>
    <row r="305" spans="1:13">
      <c r="K305" s="145"/>
      <c r="L305" s="145"/>
      <c r="M305" s="145"/>
    </row>
    <row r="306" spans="1:13" ht="15" thickBot="1">
      <c r="B306" s="140"/>
      <c r="J306" s="1086"/>
      <c r="K306" s="1086"/>
      <c r="L306" s="1086"/>
    </row>
    <row r="307" spans="1:13" s="73" customFormat="1" ht="15.75" customHeight="1" thickBot="1">
      <c r="A307" s="141" t="s">
        <v>401</v>
      </c>
      <c r="B307" s="142"/>
      <c r="C307" s="88"/>
      <c r="D307" s="88"/>
      <c r="E307" s="88"/>
      <c r="F307" s="88"/>
      <c r="G307" s="88"/>
      <c r="H307" s="88"/>
      <c r="I307" s="87"/>
      <c r="J307" s="50" t="s">
        <v>360</v>
      </c>
      <c r="K307" s="131">
        <v>1</v>
      </c>
      <c r="L307" s="73">
        <f>IF(((K307&lt;1)+(K307&gt;16)),1,K307)</f>
        <v>1</v>
      </c>
      <c r="M307" s="64"/>
    </row>
    <row r="308" spans="1:13" ht="14.25" customHeight="1">
      <c r="A308" s="1125" t="s">
        <v>64</v>
      </c>
      <c r="B308" s="1094" t="s">
        <v>702</v>
      </c>
      <c r="C308" s="1095"/>
      <c r="D308" s="1095"/>
      <c r="E308" s="1095"/>
      <c r="F308" s="1095"/>
      <c r="G308" s="1095"/>
      <c r="H308" s="1095"/>
      <c r="I308" s="1095"/>
      <c r="J308" s="1095"/>
      <c r="K308" s="1096"/>
      <c r="M308" s="67"/>
    </row>
    <row r="309" spans="1:13" ht="14.25" customHeight="1" thickBot="1">
      <c r="A309" s="883"/>
      <c r="B309" s="1129" t="s">
        <v>961</v>
      </c>
      <c r="C309" s="1130"/>
      <c r="D309" s="1129" t="s">
        <v>962</v>
      </c>
      <c r="E309" s="1130"/>
      <c r="F309" s="1129" t="s">
        <v>963</v>
      </c>
      <c r="G309" s="1093"/>
      <c r="H309" s="1104" t="s">
        <v>947</v>
      </c>
      <c r="I309" s="1092"/>
      <c r="J309" s="1092" t="s">
        <v>948</v>
      </c>
      <c r="K309" s="1093"/>
    </row>
    <row r="310" spans="1:13" ht="15" thickTop="1">
      <c r="A310" s="15" t="s">
        <v>897</v>
      </c>
      <c r="B310" s="932">
        <f t="shared" ref="B310:B341" si="36">IF($L$307&gt;2,"-",L310+200*($L$307-1))</f>
        <v>30268</v>
      </c>
      <c r="C310" s="934"/>
      <c r="D310" s="932">
        <f>IF($L$307&gt;4,"-",L310+200*($L$307-1))</f>
        <v>30268</v>
      </c>
      <c r="E310" s="934"/>
      <c r="F310" s="1098" t="s">
        <v>1153</v>
      </c>
      <c r="G310" s="1099"/>
      <c r="H310" s="932">
        <f>IF($L$307&gt;4,"-",L310+200*($L$307-1))</f>
        <v>30268</v>
      </c>
      <c r="I310" s="934"/>
      <c r="J310" s="1098" t="s">
        <v>1153</v>
      </c>
      <c r="K310" s="1099"/>
      <c r="L310" s="4">
        <v>30268</v>
      </c>
    </row>
    <row r="311" spans="1:13">
      <c r="A311" s="7" t="s">
        <v>898</v>
      </c>
      <c r="B311" s="744">
        <f t="shared" si="36"/>
        <v>30269</v>
      </c>
      <c r="C311" s="851"/>
      <c r="D311" s="744">
        <f>IF($L$307&gt;4,"-",L311+200*($L$307-1))</f>
        <v>30269</v>
      </c>
      <c r="E311" s="851"/>
      <c r="F311" s="1100"/>
      <c r="G311" s="1101"/>
      <c r="H311" s="744">
        <f t="shared" ref="H311:H341" si="37">IF($L$307&gt;4,"-",L311+200*($L$307-1))</f>
        <v>30269</v>
      </c>
      <c r="I311" s="851"/>
      <c r="J311" s="1100"/>
      <c r="K311" s="1101"/>
      <c r="L311" s="4">
        <v>30269</v>
      </c>
    </row>
    <row r="312" spans="1:13">
      <c r="A312" s="16" t="s">
        <v>899</v>
      </c>
      <c r="B312" s="935">
        <f t="shared" si="36"/>
        <v>30270</v>
      </c>
      <c r="C312" s="936"/>
      <c r="D312" s="935">
        <f t="shared" ref="D312:D340" si="38">IF($L$307&gt;4,"-",L312+200*($L$307-1))</f>
        <v>30270</v>
      </c>
      <c r="E312" s="936"/>
      <c r="F312" s="1100"/>
      <c r="G312" s="1101"/>
      <c r="H312" s="749">
        <f t="shared" si="37"/>
        <v>30270</v>
      </c>
      <c r="I312" s="795"/>
      <c r="J312" s="1100"/>
      <c r="K312" s="1101"/>
      <c r="L312" s="4">
        <v>30270</v>
      </c>
    </row>
    <row r="313" spans="1:13">
      <c r="A313" s="7" t="s">
        <v>900</v>
      </c>
      <c r="B313" s="744">
        <f t="shared" si="36"/>
        <v>30271</v>
      </c>
      <c r="C313" s="851"/>
      <c r="D313" s="744">
        <f t="shared" si="38"/>
        <v>30271</v>
      </c>
      <c r="E313" s="851"/>
      <c r="F313" s="1100"/>
      <c r="G313" s="1101"/>
      <c r="H313" s="744">
        <f t="shared" si="37"/>
        <v>30271</v>
      </c>
      <c r="I313" s="851"/>
      <c r="J313" s="1100"/>
      <c r="K313" s="1101"/>
      <c r="L313" s="4">
        <v>30271</v>
      </c>
    </row>
    <row r="314" spans="1:13">
      <c r="A314" s="16" t="s">
        <v>901</v>
      </c>
      <c r="B314" s="935">
        <f t="shared" si="36"/>
        <v>30272</v>
      </c>
      <c r="C314" s="936"/>
      <c r="D314" s="935">
        <f t="shared" si="38"/>
        <v>30272</v>
      </c>
      <c r="E314" s="936"/>
      <c r="F314" s="1100"/>
      <c r="G314" s="1101"/>
      <c r="H314" s="749">
        <f t="shared" si="37"/>
        <v>30272</v>
      </c>
      <c r="I314" s="795"/>
      <c r="J314" s="1100"/>
      <c r="K314" s="1101"/>
      <c r="L314" s="4">
        <v>30272</v>
      </c>
    </row>
    <row r="315" spans="1:13">
      <c r="A315" s="7" t="s">
        <v>902</v>
      </c>
      <c r="B315" s="744">
        <f t="shared" si="36"/>
        <v>30273</v>
      </c>
      <c r="C315" s="851"/>
      <c r="D315" s="744">
        <f t="shared" si="38"/>
        <v>30273</v>
      </c>
      <c r="E315" s="851"/>
      <c r="F315" s="1100"/>
      <c r="G315" s="1101"/>
      <c r="H315" s="744">
        <f t="shared" si="37"/>
        <v>30273</v>
      </c>
      <c r="I315" s="851"/>
      <c r="J315" s="1100"/>
      <c r="K315" s="1101"/>
      <c r="L315" s="4">
        <v>30273</v>
      </c>
    </row>
    <row r="316" spans="1:13">
      <c r="A316" s="16" t="s">
        <v>903</v>
      </c>
      <c r="B316" s="935">
        <f t="shared" si="36"/>
        <v>30274</v>
      </c>
      <c r="C316" s="936"/>
      <c r="D316" s="935">
        <f t="shared" si="38"/>
        <v>30274</v>
      </c>
      <c r="E316" s="936"/>
      <c r="F316" s="1100"/>
      <c r="G316" s="1101"/>
      <c r="H316" s="749">
        <f t="shared" si="37"/>
        <v>30274</v>
      </c>
      <c r="I316" s="795"/>
      <c r="J316" s="1100"/>
      <c r="K316" s="1101"/>
      <c r="L316" s="4">
        <v>30274</v>
      </c>
    </row>
    <row r="317" spans="1:13">
      <c r="A317" s="7" t="s">
        <v>904</v>
      </c>
      <c r="B317" s="744">
        <f t="shared" si="36"/>
        <v>30275</v>
      </c>
      <c r="C317" s="851"/>
      <c r="D317" s="744">
        <f t="shared" si="38"/>
        <v>30275</v>
      </c>
      <c r="E317" s="851"/>
      <c r="F317" s="1100"/>
      <c r="G317" s="1101"/>
      <c r="H317" s="744">
        <f t="shared" si="37"/>
        <v>30275</v>
      </c>
      <c r="I317" s="851"/>
      <c r="J317" s="1100"/>
      <c r="K317" s="1101"/>
      <c r="L317" s="4">
        <v>30275</v>
      </c>
    </row>
    <row r="318" spans="1:13">
      <c r="A318" s="16" t="s">
        <v>905</v>
      </c>
      <c r="B318" s="935">
        <f t="shared" si="36"/>
        <v>30276</v>
      </c>
      <c r="C318" s="936"/>
      <c r="D318" s="935">
        <f t="shared" si="38"/>
        <v>30276</v>
      </c>
      <c r="E318" s="936"/>
      <c r="F318" s="1100"/>
      <c r="G318" s="1101"/>
      <c r="H318" s="749">
        <f t="shared" si="37"/>
        <v>30276</v>
      </c>
      <c r="I318" s="795"/>
      <c r="J318" s="1100"/>
      <c r="K318" s="1101"/>
      <c r="L318" s="4">
        <v>30276</v>
      </c>
    </row>
    <row r="319" spans="1:13">
      <c r="A319" s="7" t="s">
        <v>906</v>
      </c>
      <c r="B319" s="744">
        <f t="shared" si="36"/>
        <v>30277</v>
      </c>
      <c r="C319" s="851"/>
      <c r="D319" s="744">
        <f t="shared" si="38"/>
        <v>30277</v>
      </c>
      <c r="E319" s="851"/>
      <c r="F319" s="1100"/>
      <c r="G319" s="1101"/>
      <c r="H319" s="744">
        <f t="shared" si="37"/>
        <v>30277</v>
      </c>
      <c r="I319" s="851"/>
      <c r="J319" s="1100"/>
      <c r="K319" s="1101"/>
      <c r="L319" s="4">
        <v>30277</v>
      </c>
    </row>
    <row r="320" spans="1:13">
      <c r="A320" s="16" t="s">
        <v>907</v>
      </c>
      <c r="B320" s="935">
        <f t="shared" si="36"/>
        <v>30278</v>
      </c>
      <c r="C320" s="936"/>
      <c r="D320" s="935">
        <f t="shared" si="38"/>
        <v>30278</v>
      </c>
      <c r="E320" s="936"/>
      <c r="F320" s="1100"/>
      <c r="G320" s="1101"/>
      <c r="H320" s="749">
        <f t="shared" si="37"/>
        <v>30278</v>
      </c>
      <c r="I320" s="795"/>
      <c r="J320" s="1100"/>
      <c r="K320" s="1101"/>
      <c r="L320" s="4">
        <v>30278</v>
      </c>
    </row>
    <row r="321" spans="1:12">
      <c r="A321" s="7" t="s">
        <v>908</v>
      </c>
      <c r="B321" s="744">
        <f t="shared" si="36"/>
        <v>30279</v>
      </c>
      <c r="C321" s="851"/>
      <c r="D321" s="744">
        <f t="shared" si="38"/>
        <v>30279</v>
      </c>
      <c r="E321" s="851"/>
      <c r="F321" s="1100"/>
      <c r="G321" s="1101"/>
      <c r="H321" s="744">
        <f t="shared" si="37"/>
        <v>30279</v>
      </c>
      <c r="I321" s="851"/>
      <c r="J321" s="1100"/>
      <c r="K321" s="1101"/>
      <c r="L321" s="4">
        <v>30279</v>
      </c>
    </row>
    <row r="322" spans="1:12">
      <c r="A322" s="16" t="s">
        <v>909</v>
      </c>
      <c r="B322" s="935">
        <f t="shared" si="36"/>
        <v>30280</v>
      </c>
      <c r="C322" s="936"/>
      <c r="D322" s="935">
        <f t="shared" si="38"/>
        <v>30280</v>
      </c>
      <c r="E322" s="936"/>
      <c r="F322" s="1100"/>
      <c r="G322" s="1101"/>
      <c r="H322" s="749">
        <f t="shared" si="37"/>
        <v>30280</v>
      </c>
      <c r="I322" s="795"/>
      <c r="J322" s="1100"/>
      <c r="K322" s="1101"/>
      <c r="L322" s="4">
        <v>30280</v>
      </c>
    </row>
    <row r="323" spans="1:12">
      <c r="A323" s="7" t="s">
        <v>910</v>
      </c>
      <c r="B323" s="744">
        <f t="shared" si="36"/>
        <v>30281</v>
      </c>
      <c r="C323" s="851"/>
      <c r="D323" s="744">
        <f t="shared" si="38"/>
        <v>30281</v>
      </c>
      <c r="E323" s="851"/>
      <c r="F323" s="1100"/>
      <c r="G323" s="1101"/>
      <c r="H323" s="744">
        <f t="shared" si="37"/>
        <v>30281</v>
      </c>
      <c r="I323" s="851"/>
      <c r="J323" s="1100"/>
      <c r="K323" s="1101"/>
      <c r="L323" s="4">
        <v>30281</v>
      </c>
    </row>
    <row r="324" spans="1:12">
      <c r="A324" s="16" t="s">
        <v>911</v>
      </c>
      <c r="B324" s="935">
        <f t="shared" si="36"/>
        <v>30282</v>
      </c>
      <c r="C324" s="936"/>
      <c r="D324" s="935">
        <f t="shared" si="38"/>
        <v>30282</v>
      </c>
      <c r="E324" s="936"/>
      <c r="F324" s="1100"/>
      <c r="G324" s="1101"/>
      <c r="H324" s="749">
        <f t="shared" si="37"/>
        <v>30282</v>
      </c>
      <c r="I324" s="795"/>
      <c r="J324" s="1100"/>
      <c r="K324" s="1101"/>
      <c r="L324" s="4">
        <v>30282</v>
      </c>
    </row>
    <row r="325" spans="1:12">
      <c r="A325" s="7" t="s">
        <v>912</v>
      </c>
      <c r="B325" s="744">
        <f t="shared" si="36"/>
        <v>30283</v>
      </c>
      <c r="C325" s="851"/>
      <c r="D325" s="744">
        <f t="shared" si="38"/>
        <v>30283</v>
      </c>
      <c r="E325" s="851"/>
      <c r="F325" s="1100"/>
      <c r="G325" s="1101"/>
      <c r="H325" s="744">
        <f t="shared" si="37"/>
        <v>30283</v>
      </c>
      <c r="I325" s="851"/>
      <c r="J325" s="1100"/>
      <c r="K325" s="1101"/>
      <c r="L325" s="4">
        <v>30283</v>
      </c>
    </row>
    <row r="326" spans="1:12">
      <c r="A326" s="16" t="s">
        <v>913</v>
      </c>
      <c r="B326" s="935">
        <f t="shared" si="36"/>
        <v>30284</v>
      </c>
      <c r="C326" s="936"/>
      <c r="D326" s="935">
        <f t="shared" si="38"/>
        <v>30284</v>
      </c>
      <c r="E326" s="936"/>
      <c r="F326" s="1100"/>
      <c r="G326" s="1101"/>
      <c r="H326" s="749">
        <f t="shared" si="37"/>
        <v>30284</v>
      </c>
      <c r="I326" s="795"/>
      <c r="J326" s="1100"/>
      <c r="K326" s="1101"/>
      <c r="L326" s="4">
        <v>30284</v>
      </c>
    </row>
    <row r="327" spans="1:12">
      <c r="A327" s="7" t="s">
        <v>914</v>
      </c>
      <c r="B327" s="744">
        <f t="shared" si="36"/>
        <v>30285</v>
      </c>
      <c r="C327" s="851"/>
      <c r="D327" s="744">
        <f t="shared" si="38"/>
        <v>30285</v>
      </c>
      <c r="E327" s="851"/>
      <c r="F327" s="1100"/>
      <c r="G327" s="1101"/>
      <c r="H327" s="744">
        <f t="shared" si="37"/>
        <v>30285</v>
      </c>
      <c r="I327" s="851"/>
      <c r="J327" s="1100"/>
      <c r="K327" s="1101"/>
      <c r="L327" s="4">
        <v>30285</v>
      </c>
    </row>
    <row r="328" spans="1:12">
      <c r="A328" s="16" t="s">
        <v>915</v>
      </c>
      <c r="B328" s="935">
        <f t="shared" si="36"/>
        <v>30286</v>
      </c>
      <c r="C328" s="936"/>
      <c r="D328" s="935">
        <f t="shared" si="38"/>
        <v>30286</v>
      </c>
      <c r="E328" s="936"/>
      <c r="F328" s="1100"/>
      <c r="G328" s="1101"/>
      <c r="H328" s="749">
        <f t="shared" si="37"/>
        <v>30286</v>
      </c>
      <c r="I328" s="795"/>
      <c r="J328" s="1100"/>
      <c r="K328" s="1101"/>
      <c r="L328" s="4">
        <v>30286</v>
      </c>
    </row>
    <row r="329" spans="1:12">
      <c r="A329" s="7" t="s">
        <v>916</v>
      </c>
      <c r="B329" s="744">
        <f t="shared" si="36"/>
        <v>30287</v>
      </c>
      <c r="C329" s="851"/>
      <c r="D329" s="744">
        <f t="shared" si="38"/>
        <v>30287</v>
      </c>
      <c r="E329" s="851"/>
      <c r="F329" s="1100"/>
      <c r="G329" s="1101"/>
      <c r="H329" s="744">
        <f t="shared" si="37"/>
        <v>30287</v>
      </c>
      <c r="I329" s="851"/>
      <c r="J329" s="1100"/>
      <c r="K329" s="1101"/>
      <c r="L329" s="4">
        <v>30287</v>
      </c>
    </row>
    <row r="330" spans="1:12">
      <c r="A330" s="16" t="s">
        <v>917</v>
      </c>
      <c r="B330" s="935">
        <f t="shared" si="36"/>
        <v>30288</v>
      </c>
      <c r="C330" s="936"/>
      <c r="D330" s="935">
        <f t="shared" si="38"/>
        <v>30288</v>
      </c>
      <c r="E330" s="936"/>
      <c r="F330" s="1100"/>
      <c r="G330" s="1101"/>
      <c r="H330" s="749">
        <f t="shared" si="37"/>
        <v>30288</v>
      </c>
      <c r="I330" s="795"/>
      <c r="J330" s="1100"/>
      <c r="K330" s="1101"/>
      <c r="L330" s="4">
        <v>30288</v>
      </c>
    </row>
    <row r="331" spans="1:12">
      <c r="A331" s="7" t="s">
        <v>918</v>
      </c>
      <c r="B331" s="744">
        <f t="shared" si="36"/>
        <v>30289</v>
      </c>
      <c r="C331" s="851"/>
      <c r="D331" s="744">
        <f t="shared" si="38"/>
        <v>30289</v>
      </c>
      <c r="E331" s="851"/>
      <c r="F331" s="1100"/>
      <c r="G331" s="1101"/>
      <c r="H331" s="744">
        <f t="shared" si="37"/>
        <v>30289</v>
      </c>
      <c r="I331" s="851"/>
      <c r="J331" s="1100"/>
      <c r="K331" s="1101"/>
      <c r="L331" s="4">
        <v>30289</v>
      </c>
    </row>
    <row r="332" spans="1:12">
      <c r="A332" s="16" t="s">
        <v>919</v>
      </c>
      <c r="B332" s="935">
        <f t="shared" si="36"/>
        <v>30290</v>
      </c>
      <c r="C332" s="936"/>
      <c r="D332" s="935">
        <f t="shared" si="38"/>
        <v>30290</v>
      </c>
      <c r="E332" s="936"/>
      <c r="F332" s="1100"/>
      <c r="G332" s="1101"/>
      <c r="H332" s="749">
        <f t="shared" si="37"/>
        <v>30290</v>
      </c>
      <c r="I332" s="795"/>
      <c r="J332" s="1100"/>
      <c r="K332" s="1101"/>
      <c r="L332" s="4">
        <v>30290</v>
      </c>
    </row>
    <row r="333" spans="1:12">
      <c r="A333" s="7" t="s">
        <v>920</v>
      </c>
      <c r="B333" s="744">
        <f t="shared" si="36"/>
        <v>30291</v>
      </c>
      <c r="C333" s="851"/>
      <c r="D333" s="744">
        <f t="shared" si="38"/>
        <v>30291</v>
      </c>
      <c r="E333" s="851"/>
      <c r="F333" s="1100"/>
      <c r="G333" s="1101"/>
      <c r="H333" s="744">
        <f t="shared" si="37"/>
        <v>30291</v>
      </c>
      <c r="I333" s="851"/>
      <c r="J333" s="1100"/>
      <c r="K333" s="1101"/>
      <c r="L333" s="4">
        <v>30291</v>
      </c>
    </row>
    <row r="334" spans="1:12">
      <c r="A334" s="16" t="s">
        <v>921</v>
      </c>
      <c r="B334" s="935">
        <f t="shared" si="36"/>
        <v>30292</v>
      </c>
      <c r="C334" s="936"/>
      <c r="D334" s="935">
        <f t="shared" si="38"/>
        <v>30292</v>
      </c>
      <c r="E334" s="936"/>
      <c r="F334" s="1100"/>
      <c r="G334" s="1101"/>
      <c r="H334" s="749">
        <f t="shared" si="37"/>
        <v>30292</v>
      </c>
      <c r="I334" s="795"/>
      <c r="J334" s="1100"/>
      <c r="K334" s="1101"/>
      <c r="L334" s="4">
        <v>30292</v>
      </c>
    </row>
    <row r="335" spans="1:12">
      <c r="A335" s="7" t="s">
        <v>922</v>
      </c>
      <c r="B335" s="744">
        <f t="shared" si="36"/>
        <v>30293</v>
      </c>
      <c r="C335" s="851"/>
      <c r="D335" s="744">
        <f t="shared" si="38"/>
        <v>30293</v>
      </c>
      <c r="E335" s="851"/>
      <c r="F335" s="1100"/>
      <c r="G335" s="1101"/>
      <c r="H335" s="744">
        <f t="shared" si="37"/>
        <v>30293</v>
      </c>
      <c r="I335" s="851"/>
      <c r="J335" s="1100"/>
      <c r="K335" s="1101"/>
      <c r="L335" s="4">
        <v>30293</v>
      </c>
    </row>
    <row r="336" spans="1:12">
      <c r="A336" s="16" t="s">
        <v>923</v>
      </c>
      <c r="B336" s="935">
        <f t="shared" si="36"/>
        <v>30294</v>
      </c>
      <c r="C336" s="936"/>
      <c r="D336" s="935">
        <f t="shared" si="38"/>
        <v>30294</v>
      </c>
      <c r="E336" s="936"/>
      <c r="F336" s="1100"/>
      <c r="G336" s="1101"/>
      <c r="H336" s="749">
        <f t="shared" si="37"/>
        <v>30294</v>
      </c>
      <c r="I336" s="795"/>
      <c r="J336" s="1100"/>
      <c r="K336" s="1101"/>
      <c r="L336" s="4">
        <v>30294</v>
      </c>
    </row>
    <row r="337" spans="1:13">
      <c r="A337" s="7" t="s">
        <v>924</v>
      </c>
      <c r="B337" s="744">
        <f t="shared" si="36"/>
        <v>30295</v>
      </c>
      <c r="C337" s="851"/>
      <c r="D337" s="744">
        <f t="shared" si="38"/>
        <v>30295</v>
      </c>
      <c r="E337" s="851"/>
      <c r="F337" s="1100"/>
      <c r="G337" s="1101"/>
      <c r="H337" s="744">
        <f t="shared" si="37"/>
        <v>30295</v>
      </c>
      <c r="I337" s="851"/>
      <c r="J337" s="1100"/>
      <c r="K337" s="1101"/>
      <c r="L337" s="4">
        <v>30295</v>
      </c>
    </row>
    <row r="338" spans="1:13">
      <c r="A338" s="16" t="s">
        <v>925</v>
      </c>
      <c r="B338" s="935">
        <f t="shared" si="36"/>
        <v>30296</v>
      </c>
      <c r="C338" s="936"/>
      <c r="D338" s="935">
        <f t="shared" si="38"/>
        <v>30296</v>
      </c>
      <c r="E338" s="936"/>
      <c r="F338" s="1100"/>
      <c r="G338" s="1101"/>
      <c r="H338" s="749">
        <f t="shared" si="37"/>
        <v>30296</v>
      </c>
      <c r="I338" s="795"/>
      <c r="J338" s="1100"/>
      <c r="K338" s="1101"/>
      <c r="L338" s="4">
        <v>30296</v>
      </c>
    </row>
    <row r="339" spans="1:13">
      <c r="A339" s="7" t="s">
        <v>926</v>
      </c>
      <c r="B339" s="744">
        <f t="shared" si="36"/>
        <v>30297</v>
      </c>
      <c r="C339" s="851"/>
      <c r="D339" s="744">
        <f t="shared" si="38"/>
        <v>30297</v>
      </c>
      <c r="E339" s="851"/>
      <c r="F339" s="1100"/>
      <c r="G339" s="1101"/>
      <c r="H339" s="744">
        <f t="shared" si="37"/>
        <v>30297</v>
      </c>
      <c r="I339" s="851"/>
      <c r="J339" s="1100"/>
      <c r="K339" s="1101"/>
      <c r="L339" s="4">
        <v>30297</v>
      </c>
    </row>
    <row r="340" spans="1:13">
      <c r="A340" s="16" t="s">
        <v>927</v>
      </c>
      <c r="B340" s="935">
        <f t="shared" si="36"/>
        <v>30298</v>
      </c>
      <c r="C340" s="936"/>
      <c r="D340" s="935">
        <f t="shared" si="38"/>
        <v>30298</v>
      </c>
      <c r="E340" s="936"/>
      <c r="F340" s="1100"/>
      <c r="G340" s="1101"/>
      <c r="H340" s="749">
        <f t="shared" si="37"/>
        <v>30298</v>
      </c>
      <c r="I340" s="795"/>
      <c r="J340" s="1100"/>
      <c r="K340" s="1101"/>
      <c r="L340" s="4">
        <v>30298</v>
      </c>
    </row>
    <row r="341" spans="1:13" ht="15" thickBot="1">
      <c r="A341" s="8" t="s">
        <v>928</v>
      </c>
      <c r="B341" s="815">
        <f t="shared" si="36"/>
        <v>30299</v>
      </c>
      <c r="C341" s="858"/>
      <c r="D341" s="815">
        <f>IF($L$307&gt;4,"-",L341+200*($L$307-1))</f>
        <v>30299</v>
      </c>
      <c r="E341" s="858"/>
      <c r="F341" s="1111"/>
      <c r="G341" s="1112"/>
      <c r="H341" s="815">
        <f t="shared" si="37"/>
        <v>30299</v>
      </c>
      <c r="I341" s="858"/>
      <c r="J341" s="1111"/>
      <c r="K341" s="1112"/>
      <c r="L341" s="4">
        <v>30299</v>
      </c>
    </row>
    <row r="344" spans="1:13" ht="15" thickBot="1">
      <c r="B344" s="140"/>
      <c r="J344" s="1086"/>
      <c r="K344" s="1086"/>
      <c r="L344" s="1086"/>
    </row>
    <row r="345" spans="1:13" s="73" customFormat="1" ht="15.75" customHeight="1" thickBot="1">
      <c r="A345" s="141" t="s">
        <v>402</v>
      </c>
      <c r="B345" s="142"/>
      <c r="C345" s="88"/>
      <c r="D345" s="88"/>
      <c r="E345" s="88"/>
      <c r="F345" s="88"/>
      <c r="G345" s="88"/>
      <c r="H345" s="88"/>
      <c r="I345" s="87"/>
      <c r="J345" s="50" t="s">
        <v>403</v>
      </c>
      <c r="K345" s="131">
        <v>1</v>
      </c>
      <c r="L345" s="73">
        <f>IF(((K345&lt;1)+(K345&gt;16)),1,K345)</f>
        <v>1</v>
      </c>
      <c r="M345" s="64"/>
    </row>
    <row r="346" spans="1:13" ht="14.25" customHeight="1">
      <c r="A346" s="1125" t="s">
        <v>404</v>
      </c>
      <c r="B346" s="1094" t="s">
        <v>702</v>
      </c>
      <c r="C346" s="1095"/>
      <c r="D346" s="1095"/>
      <c r="E346" s="1095"/>
      <c r="F346" s="1095"/>
      <c r="G346" s="1095"/>
      <c r="H346" s="1095"/>
      <c r="I346" s="1095"/>
      <c r="J346" s="1095"/>
      <c r="K346" s="1096"/>
      <c r="M346" s="67"/>
    </row>
    <row r="347" spans="1:13" ht="14.25" customHeight="1" thickBot="1">
      <c r="A347" s="883"/>
      <c r="B347" s="1129" t="s">
        <v>961</v>
      </c>
      <c r="C347" s="1130"/>
      <c r="D347" s="1129" t="s">
        <v>962</v>
      </c>
      <c r="E347" s="1130"/>
      <c r="F347" s="1138" t="s">
        <v>963</v>
      </c>
      <c r="G347" s="1106"/>
      <c r="H347" s="1064" t="s">
        <v>947</v>
      </c>
      <c r="I347" s="1068"/>
      <c r="J347" s="1092" t="s">
        <v>948</v>
      </c>
      <c r="K347" s="1093"/>
    </row>
    <row r="348" spans="1:13" ht="15" thickTop="1">
      <c r="A348" s="15" t="s">
        <v>929</v>
      </c>
      <c r="B348" s="808">
        <f>IF($L$345&gt;2,"-",L348+50*($L$345-1))</f>
        <v>30900</v>
      </c>
      <c r="C348" s="808"/>
      <c r="D348" s="808">
        <f>IF($L$345&gt;4,"-",L348+50*($L$345-1))</f>
        <v>30900</v>
      </c>
      <c r="E348" s="771"/>
      <c r="F348" s="1098" t="s">
        <v>1153</v>
      </c>
      <c r="G348" s="1153"/>
      <c r="H348" s="1122">
        <f>IF($L$345&gt;4,"-",L348+50*($L$345-1))</f>
        <v>30900</v>
      </c>
      <c r="I348" s="934"/>
      <c r="J348" s="1098" t="s">
        <v>1153</v>
      </c>
      <c r="K348" s="1099"/>
      <c r="L348" s="4">
        <v>30900</v>
      </c>
    </row>
    <row r="349" spans="1:13">
      <c r="A349" s="9" t="s">
        <v>930</v>
      </c>
      <c r="B349" s="762">
        <f t="shared" ref="B349:B362" si="39">IF($L$345&gt;2,"-",L349+50*($L$345-1))</f>
        <v>30901</v>
      </c>
      <c r="C349" s="762"/>
      <c r="D349" s="762">
        <f t="shared" ref="D349:D362" si="40">IF($L$345&gt;4,"-",L349+50*($L$345-1))</f>
        <v>30901</v>
      </c>
      <c r="E349" s="763"/>
      <c r="F349" s="1107"/>
      <c r="G349" s="1108"/>
      <c r="H349" s="1113">
        <f t="shared" ref="H349:H363" si="41">IF($L$345&gt;4,"-",L349+50*($L$345-1))</f>
        <v>30901</v>
      </c>
      <c r="I349" s="851"/>
      <c r="J349" s="1100"/>
      <c r="K349" s="1101"/>
      <c r="L349" s="4">
        <v>30901</v>
      </c>
    </row>
    <row r="350" spans="1:13">
      <c r="A350" s="15" t="s">
        <v>931</v>
      </c>
      <c r="B350" s="808">
        <f t="shared" si="39"/>
        <v>30902</v>
      </c>
      <c r="C350" s="808"/>
      <c r="D350" s="808">
        <f t="shared" si="40"/>
        <v>30902</v>
      </c>
      <c r="E350" s="771"/>
      <c r="F350" s="1107"/>
      <c r="G350" s="1108"/>
      <c r="H350" s="1120">
        <f t="shared" si="41"/>
        <v>30902</v>
      </c>
      <c r="I350" s="795"/>
      <c r="J350" s="1100"/>
      <c r="K350" s="1101"/>
      <c r="L350" s="4">
        <v>30902</v>
      </c>
    </row>
    <row r="351" spans="1:13">
      <c r="A351" s="9" t="s">
        <v>932</v>
      </c>
      <c r="B351" s="762">
        <f t="shared" si="39"/>
        <v>30903</v>
      </c>
      <c r="C351" s="762"/>
      <c r="D351" s="762">
        <f t="shared" si="40"/>
        <v>30903</v>
      </c>
      <c r="E351" s="763"/>
      <c r="F351" s="1107"/>
      <c r="G351" s="1108"/>
      <c r="H351" s="1113">
        <f t="shared" si="41"/>
        <v>30903</v>
      </c>
      <c r="I351" s="851"/>
      <c r="J351" s="1100"/>
      <c r="K351" s="1101"/>
      <c r="L351" s="4">
        <v>30903</v>
      </c>
    </row>
    <row r="352" spans="1:13">
      <c r="A352" s="15" t="s">
        <v>933</v>
      </c>
      <c r="B352" s="808">
        <f t="shared" si="39"/>
        <v>30904</v>
      </c>
      <c r="C352" s="808"/>
      <c r="D352" s="808">
        <f t="shared" si="40"/>
        <v>30904</v>
      </c>
      <c r="E352" s="771"/>
      <c r="F352" s="1107"/>
      <c r="G352" s="1108"/>
      <c r="H352" s="1120">
        <f t="shared" si="41"/>
        <v>30904</v>
      </c>
      <c r="I352" s="795"/>
      <c r="J352" s="1100"/>
      <c r="K352" s="1101"/>
      <c r="L352" s="4">
        <v>30904</v>
      </c>
    </row>
    <row r="353" spans="1:12">
      <c r="A353" s="9" t="s">
        <v>934</v>
      </c>
      <c r="B353" s="762">
        <f t="shared" si="39"/>
        <v>30905</v>
      </c>
      <c r="C353" s="762"/>
      <c r="D353" s="762">
        <f t="shared" si="40"/>
        <v>30905</v>
      </c>
      <c r="E353" s="763"/>
      <c r="F353" s="1107"/>
      <c r="G353" s="1108"/>
      <c r="H353" s="1113">
        <f t="shared" si="41"/>
        <v>30905</v>
      </c>
      <c r="I353" s="851"/>
      <c r="J353" s="1100"/>
      <c r="K353" s="1101"/>
      <c r="L353" s="4">
        <v>30905</v>
      </c>
    </row>
    <row r="354" spans="1:12">
      <c r="A354" s="15" t="s">
        <v>935</v>
      </c>
      <c r="B354" s="808">
        <f t="shared" si="39"/>
        <v>30906</v>
      </c>
      <c r="C354" s="808"/>
      <c r="D354" s="808">
        <f t="shared" si="40"/>
        <v>30906</v>
      </c>
      <c r="E354" s="771"/>
      <c r="F354" s="1107"/>
      <c r="G354" s="1108"/>
      <c r="H354" s="1120">
        <f t="shared" si="41"/>
        <v>30906</v>
      </c>
      <c r="I354" s="795"/>
      <c r="J354" s="1100"/>
      <c r="K354" s="1101"/>
      <c r="L354" s="4">
        <v>30906</v>
      </c>
    </row>
    <row r="355" spans="1:12">
      <c r="A355" s="9" t="s">
        <v>936</v>
      </c>
      <c r="B355" s="762">
        <f t="shared" si="39"/>
        <v>30907</v>
      </c>
      <c r="C355" s="762"/>
      <c r="D355" s="762">
        <f t="shared" si="40"/>
        <v>30907</v>
      </c>
      <c r="E355" s="763"/>
      <c r="F355" s="1107"/>
      <c r="G355" s="1108"/>
      <c r="H355" s="1113">
        <f t="shared" si="41"/>
        <v>30907</v>
      </c>
      <c r="I355" s="851"/>
      <c r="J355" s="1100"/>
      <c r="K355" s="1101"/>
      <c r="L355" s="4">
        <v>30907</v>
      </c>
    </row>
    <row r="356" spans="1:12">
      <c r="A356" s="15" t="s">
        <v>937</v>
      </c>
      <c r="B356" s="808">
        <f t="shared" si="39"/>
        <v>30908</v>
      </c>
      <c r="C356" s="808"/>
      <c r="D356" s="808">
        <f t="shared" si="40"/>
        <v>30908</v>
      </c>
      <c r="E356" s="771"/>
      <c r="F356" s="1107"/>
      <c r="G356" s="1108"/>
      <c r="H356" s="1120">
        <f t="shared" si="41"/>
        <v>30908</v>
      </c>
      <c r="I356" s="795"/>
      <c r="J356" s="1100"/>
      <c r="K356" s="1101"/>
      <c r="L356" s="4">
        <v>30908</v>
      </c>
    </row>
    <row r="357" spans="1:12">
      <c r="A357" s="9" t="s">
        <v>938</v>
      </c>
      <c r="B357" s="762">
        <f t="shared" si="39"/>
        <v>30909</v>
      </c>
      <c r="C357" s="762"/>
      <c r="D357" s="762">
        <f t="shared" si="40"/>
        <v>30909</v>
      </c>
      <c r="E357" s="763"/>
      <c r="F357" s="1107"/>
      <c r="G357" s="1108"/>
      <c r="H357" s="1113">
        <f t="shared" si="41"/>
        <v>30909</v>
      </c>
      <c r="I357" s="851"/>
      <c r="J357" s="1100"/>
      <c r="K357" s="1101"/>
      <c r="L357" s="4">
        <v>30909</v>
      </c>
    </row>
    <row r="358" spans="1:12">
      <c r="A358" s="15" t="s">
        <v>939</v>
      </c>
      <c r="B358" s="808">
        <f t="shared" si="39"/>
        <v>30910</v>
      </c>
      <c r="C358" s="808"/>
      <c r="D358" s="808">
        <f t="shared" si="40"/>
        <v>30910</v>
      </c>
      <c r="E358" s="771"/>
      <c r="F358" s="1107"/>
      <c r="G358" s="1108"/>
      <c r="H358" s="1120">
        <f t="shared" si="41"/>
        <v>30910</v>
      </c>
      <c r="I358" s="795"/>
      <c r="J358" s="1100"/>
      <c r="K358" s="1101"/>
      <c r="L358" s="4">
        <v>30910</v>
      </c>
    </row>
    <row r="359" spans="1:12">
      <c r="A359" s="9" t="s">
        <v>940</v>
      </c>
      <c r="B359" s="762">
        <f t="shared" si="39"/>
        <v>30911</v>
      </c>
      <c r="C359" s="762"/>
      <c r="D359" s="762">
        <f t="shared" si="40"/>
        <v>30911</v>
      </c>
      <c r="E359" s="763"/>
      <c r="F359" s="1107"/>
      <c r="G359" s="1108"/>
      <c r="H359" s="1113">
        <f t="shared" si="41"/>
        <v>30911</v>
      </c>
      <c r="I359" s="851"/>
      <c r="J359" s="1100"/>
      <c r="K359" s="1101"/>
      <c r="L359" s="4">
        <v>30911</v>
      </c>
    </row>
    <row r="360" spans="1:12">
      <c r="A360" s="15" t="s">
        <v>941</v>
      </c>
      <c r="B360" s="808">
        <f t="shared" si="39"/>
        <v>30912</v>
      </c>
      <c r="C360" s="808"/>
      <c r="D360" s="808">
        <f t="shared" si="40"/>
        <v>30912</v>
      </c>
      <c r="E360" s="771"/>
      <c r="F360" s="1107"/>
      <c r="G360" s="1108"/>
      <c r="H360" s="1120">
        <f t="shared" si="41"/>
        <v>30912</v>
      </c>
      <c r="I360" s="795"/>
      <c r="J360" s="1100"/>
      <c r="K360" s="1101"/>
      <c r="L360" s="4">
        <v>30912</v>
      </c>
    </row>
    <row r="361" spans="1:12">
      <c r="A361" s="9" t="s">
        <v>942</v>
      </c>
      <c r="B361" s="762">
        <f t="shared" si="39"/>
        <v>30913</v>
      </c>
      <c r="C361" s="762"/>
      <c r="D361" s="762">
        <f t="shared" si="40"/>
        <v>30913</v>
      </c>
      <c r="E361" s="763"/>
      <c r="F361" s="1107"/>
      <c r="G361" s="1108"/>
      <c r="H361" s="1113">
        <f t="shared" si="41"/>
        <v>30913</v>
      </c>
      <c r="I361" s="851"/>
      <c r="J361" s="1100"/>
      <c r="K361" s="1101"/>
      <c r="L361" s="4">
        <v>30913</v>
      </c>
    </row>
    <row r="362" spans="1:12">
      <c r="A362" s="15" t="s">
        <v>943</v>
      </c>
      <c r="B362" s="808">
        <f t="shared" si="39"/>
        <v>30914</v>
      </c>
      <c r="C362" s="808"/>
      <c r="D362" s="808">
        <f t="shared" si="40"/>
        <v>30914</v>
      </c>
      <c r="E362" s="771"/>
      <c r="F362" s="1107"/>
      <c r="G362" s="1108"/>
      <c r="H362" s="1120">
        <f t="shared" si="41"/>
        <v>30914</v>
      </c>
      <c r="I362" s="795"/>
      <c r="J362" s="1100"/>
      <c r="K362" s="1101"/>
      <c r="L362" s="4">
        <v>30914</v>
      </c>
    </row>
    <row r="363" spans="1:12">
      <c r="A363" s="7" t="s">
        <v>944</v>
      </c>
      <c r="B363" s="762">
        <f>IF($L$345&gt;2,"-",L363+50*($L$345-1))</f>
        <v>30915</v>
      </c>
      <c r="C363" s="762"/>
      <c r="D363" s="762">
        <f>IF($L$345&gt;4,"-",L363+50*($L$345-1))</f>
        <v>30915</v>
      </c>
      <c r="E363" s="763"/>
      <c r="F363" s="1107"/>
      <c r="G363" s="1108"/>
      <c r="H363" s="1113">
        <f t="shared" si="41"/>
        <v>30915</v>
      </c>
      <c r="I363" s="851"/>
      <c r="J363" s="1102"/>
      <c r="K363" s="1103"/>
      <c r="L363" s="4">
        <v>30915</v>
      </c>
    </row>
    <row r="364" spans="1:12">
      <c r="A364" s="133" t="s">
        <v>1055</v>
      </c>
      <c r="B364" s="984">
        <f t="shared" ref="B364:B395" si="42">IF($L$345&gt;2,"-",L364+250*($L$345-1))</f>
        <v>64504</v>
      </c>
      <c r="C364" s="984"/>
      <c r="D364" s="984">
        <f>IF($L$345&gt;4,"-",L364+250*($L$345-1))</f>
        <v>64504</v>
      </c>
      <c r="E364" s="984"/>
      <c r="F364" s="1107"/>
      <c r="G364" s="1108"/>
      <c r="H364" s="1124" t="s">
        <v>405</v>
      </c>
      <c r="I364" s="1097"/>
      <c r="J364" s="1087" t="s">
        <v>405</v>
      </c>
      <c r="K364" s="1088"/>
      <c r="L364" s="4">
        <v>64504</v>
      </c>
    </row>
    <row r="365" spans="1:12">
      <c r="A365" s="7" t="s">
        <v>1056</v>
      </c>
      <c r="B365" s="751">
        <f t="shared" si="42"/>
        <v>64505</v>
      </c>
      <c r="C365" s="751"/>
      <c r="D365" s="751">
        <f>IF($L$345&gt;4,"-",L365+250*($L$345-1))</f>
        <v>64505</v>
      </c>
      <c r="E365" s="751"/>
      <c r="F365" s="1107"/>
      <c r="G365" s="1108"/>
      <c r="H365" s="967" t="s">
        <v>405</v>
      </c>
      <c r="I365" s="743"/>
      <c r="J365" s="740" t="s">
        <v>405</v>
      </c>
      <c r="K365" s="741"/>
      <c r="L365" s="4">
        <v>64505</v>
      </c>
    </row>
    <row r="366" spans="1:12">
      <c r="A366" s="133" t="s">
        <v>1057</v>
      </c>
      <c r="B366" s="984">
        <f t="shared" si="42"/>
        <v>64506</v>
      </c>
      <c r="C366" s="984"/>
      <c r="D366" s="984">
        <f t="shared" ref="D366:D395" si="43">IF($L$345&gt;4,"-",L366+250*($L$345-1))</f>
        <v>64506</v>
      </c>
      <c r="E366" s="984"/>
      <c r="F366" s="1107"/>
      <c r="G366" s="1108"/>
      <c r="H366" s="1124" t="s">
        <v>405</v>
      </c>
      <c r="I366" s="1097"/>
      <c r="J366" s="1087" t="s">
        <v>405</v>
      </c>
      <c r="K366" s="1088"/>
      <c r="L366" s="4">
        <v>64506</v>
      </c>
    </row>
    <row r="367" spans="1:12">
      <c r="A367" s="7" t="s">
        <v>1058</v>
      </c>
      <c r="B367" s="751">
        <f t="shared" si="42"/>
        <v>64507</v>
      </c>
      <c r="C367" s="751"/>
      <c r="D367" s="751">
        <f t="shared" si="43"/>
        <v>64507</v>
      </c>
      <c r="E367" s="751"/>
      <c r="F367" s="1107"/>
      <c r="G367" s="1108"/>
      <c r="H367" s="967" t="s">
        <v>405</v>
      </c>
      <c r="I367" s="743"/>
      <c r="J367" s="740" t="s">
        <v>405</v>
      </c>
      <c r="K367" s="741"/>
      <c r="L367" s="4">
        <v>64507</v>
      </c>
    </row>
    <row r="368" spans="1:12">
      <c r="A368" s="133" t="s">
        <v>1059</v>
      </c>
      <c r="B368" s="984">
        <f t="shared" si="42"/>
        <v>64508</v>
      </c>
      <c r="C368" s="984"/>
      <c r="D368" s="984">
        <f t="shared" si="43"/>
        <v>64508</v>
      </c>
      <c r="E368" s="984"/>
      <c r="F368" s="1107"/>
      <c r="G368" s="1108"/>
      <c r="H368" s="1124" t="s">
        <v>405</v>
      </c>
      <c r="I368" s="1097"/>
      <c r="J368" s="1087" t="s">
        <v>405</v>
      </c>
      <c r="K368" s="1088"/>
      <c r="L368" s="4">
        <v>64508</v>
      </c>
    </row>
    <row r="369" spans="1:12">
      <c r="A369" s="7" t="s">
        <v>1060</v>
      </c>
      <c r="B369" s="751">
        <f t="shared" si="42"/>
        <v>64509</v>
      </c>
      <c r="C369" s="751"/>
      <c r="D369" s="751">
        <f t="shared" si="43"/>
        <v>64509</v>
      </c>
      <c r="E369" s="751"/>
      <c r="F369" s="1107"/>
      <c r="G369" s="1108"/>
      <c r="H369" s="967" t="s">
        <v>405</v>
      </c>
      <c r="I369" s="743"/>
      <c r="J369" s="740" t="s">
        <v>405</v>
      </c>
      <c r="K369" s="741"/>
      <c r="L369" s="4">
        <v>64509</v>
      </c>
    </row>
    <row r="370" spans="1:12">
      <c r="A370" s="133" t="s">
        <v>1061</v>
      </c>
      <c r="B370" s="984">
        <f t="shared" si="42"/>
        <v>64510</v>
      </c>
      <c r="C370" s="984"/>
      <c r="D370" s="984">
        <f t="shared" si="43"/>
        <v>64510</v>
      </c>
      <c r="E370" s="984"/>
      <c r="F370" s="1107"/>
      <c r="G370" s="1108"/>
      <c r="H370" s="1124" t="s">
        <v>405</v>
      </c>
      <c r="I370" s="1097"/>
      <c r="J370" s="1087" t="s">
        <v>405</v>
      </c>
      <c r="K370" s="1088"/>
      <c r="L370" s="4">
        <v>64510</v>
      </c>
    </row>
    <row r="371" spans="1:12">
      <c r="A371" s="7" t="s">
        <v>1062</v>
      </c>
      <c r="B371" s="751">
        <f t="shared" si="42"/>
        <v>64511</v>
      </c>
      <c r="C371" s="751"/>
      <c r="D371" s="751">
        <f t="shared" si="43"/>
        <v>64511</v>
      </c>
      <c r="E371" s="751"/>
      <c r="F371" s="1107"/>
      <c r="G371" s="1108"/>
      <c r="H371" s="967" t="s">
        <v>405</v>
      </c>
      <c r="I371" s="743"/>
      <c r="J371" s="740" t="s">
        <v>405</v>
      </c>
      <c r="K371" s="741"/>
      <c r="L371" s="4">
        <v>64511</v>
      </c>
    </row>
    <row r="372" spans="1:12">
      <c r="A372" s="133" t="s">
        <v>1063</v>
      </c>
      <c r="B372" s="984">
        <f t="shared" si="42"/>
        <v>64512</v>
      </c>
      <c r="C372" s="984"/>
      <c r="D372" s="984">
        <f t="shared" si="43"/>
        <v>64512</v>
      </c>
      <c r="E372" s="984"/>
      <c r="F372" s="1107"/>
      <c r="G372" s="1108"/>
      <c r="H372" s="1124" t="s">
        <v>405</v>
      </c>
      <c r="I372" s="1097"/>
      <c r="J372" s="1087" t="s">
        <v>405</v>
      </c>
      <c r="K372" s="1088"/>
      <c r="L372" s="4">
        <v>64512</v>
      </c>
    </row>
    <row r="373" spans="1:12">
      <c r="A373" s="7" t="s">
        <v>1064</v>
      </c>
      <c r="B373" s="751">
        <f t="shared" si="42"/>
        <v>64513</v>
      </c>
      <c r="C373" s="751"/>
      <c r="D373" s="751">
        <f t="shared" si="43"/>
        <v>64513</v>
      </c>
      <c r="E373" s="751"/>
      <c r="F373" s="1107"/>
      <c r="G373" s="1108"/>
      <c r="H373" s="967" t="s">
        <v>405</v>
      </c>
      <c r="I373" s="743"/>
      <c r="J373" s="740" t="s">
        <v>405</v>
      </c>
      <c r="K373" s="741"/>
      <c r="L373" s="4">
        <v>64513</v>
      </c>
    </row>
    <row r="374" spans="1:12">
      <c r="A374" s="133" t="s">
        <v>1065</v>
      </c>
      <c r="B374" s="984">
        <f t="shared" si="42"/>
        <v>64514</v>
      </c>
      <c r="C374" s="984"/>
      <c r="D374" s="984">
        <f t="shared" si="43"/>
        <v>64514</v>
      </c>
      <c r="E374" s="984"/>
      <c r="F374" s="1107"/>
      <c r="G374" s="1108"/>
      <c r="H374" s="1124" t="s">
        <v>405</v>
      </c>
      <c r="I374" s="1097"/>
      <c r="J374" s="1087" t="s">
        <v>405</v>
      </c>
      <c r="K374" s="1088"/>
      <c r="L374" s="4">
        <v>64514</v>
      </c>
    </row>
    <row r="375" spans="1:12">
      <c r="A375" s="7" t="s">
        <v>1066</v>
      </c>
      <c r="B375" s="751">
        <f t="shared" si="42"/>
        <v>64515</v>
      </c>
      <c r="C375" s="751"/>
      <c r="D375" s="751">
        <f t="shared" si="43"/>
        <v>64515</v>
      </c>
      <c r="E375" s="751"/>
      <c r="F375" s="1107"/>
      <c r="G375" s="1108"/>
      <c r="H375" s="967" t="s">
        <v>405</v>
      </c>
      <c r="I375" s="743"/>
      <c r="J375" s="740" t="s">
        <v>405</v>
      </c>
      <c r="K375" s="741"/>
      <c r="L375" s="4">
        <v>64515</v>
      </c>
    </row>
    <row r="376" spans="1:12">
      <c r="A376" s="133" t="s">
        <v>1067</v>
      </c>
      <c r="B376" s="984">
        <f t="shared" si="42"/>
        <v>64516</v>
      </c>
      <c r="C376" s="984"/>
      <c r="D376" s="984">
        <f t="shared" si="43"/>
        <v>64516</v>
      </c>
      <c r="E376" s="984"/>
      <c r="F376" s="1107"/>
      <c r="G376" s="1108"/>
      <c r="H376" s="1124" t="s">
        <v>405</v>
      </c>
      <c r="I376" s="1097"/>
      <c r="J376" s="1087" t="s">
        <v>405</v>
      </c>
      <c r="K376" s="1088"/>
      <c r="L376" s="4">
        <v>64516</v>
      </c>
    </row>
    <row r="377" spans="1:12">
      <c r="A377" s="7" t="s">
        <v>1068</v>
      </c>
      <c r="B377" s="751">
        <f t="shared" si="42"/>
        <v>64517</v>
      </c>
      <c r="C377" s="751"/>
      <c r="D377" s="751">
        <f t="shared" si="43"/>
        <v>64517</v>
      </c>
      <c r="E377" s="751"/>
      <c r="F377" s="1107"/>
      <c r="G377" s="1108"/>
      <c r="H377" s="967" t="s">
        <v>405</v>
      </c>
      <c r="I377" s="743"/>
      <c r="J377" s="740" t="s">
        <v>405</v>
      </c>
      <c r="K377" s="741"/>
      <c r="L377" s="4">
        <v>64517</v>
      </c>
    </row>
    <row r="378" spans="1:12">
      <c r="A378" s="133" t="s">
        <v>1069</v>
      </c>
      <c r="B378" s="984">
        <f t="shared" si="42"/>
        <v>64518</v>
      </c>
      <c r="C378" s="984"/>
      <c r="D378" s="984">
        <f t="shared" si="43"/>
        <v>64518</v>
      </c>
      <c r="E378" s="984"/>
      <c r="F378" s="1107"/>
      <c r="G378" s="1108"/>
      <c r="H378" s="1124" t="s">
        <v>405</v>
      </c>
      <c r="I378" s="1097"/>
      <c r="J378" s="1087" t="s">
        <v>405</v>
      </c>
      <c r="K378" s="1088"/>
      <c r="L378" s="4">
        <v>64518</v>
      </c>
    </row>
    <row r="379" spans="1:12">
      <c r="A379" s="7" t="s">
        <v>1070</v>
      </c>
      <c r="B379" s="751">
        <f t="shared" si="42"/>
        <v>64519</v>
      </c>
      <c r="C379" s="751"/>
      <c r="D379" s="751">
        <f t="shared" si="43"/>
        <v>64519</v>
      </c>
      <c r="E379" s="751"/>
      <c r="F379" s="1107"/>
      <c r="G379" s="1108"/>
      <c r="H379" s="1063" t="s">
        <v>405</v>
      </c>
      <c r="I379" s="742"/>
      <c r="J379" s="737" t="s">
        <v>405</v>
      </c>
      <c r="K379" s="738"/>
      <c r="L379" s="4">
        <v>64519</v>
      </c>
    </row>
    <row r="380" spans="1:12">
      <c r="A380" s="133" t="s">
        <v>1071</v>
      </c>
      <c r="B380" s="984">
        <f t="shared" si="42"/>
        <v>64520</v>
      </c>
      <c r="C380" s="984"/>
      <c r="D380" s="984">
        <f t="shared" si="43"/>
        <v>64520</v>
      </c>
      <c r="E380" s="984"/>
      <c r="F380" s="1107"/>
      <c r="G380" s="1108"/>
      <c r="H380" s="1124" t="s">
        <v>405</v>
      </c>
      <c r="I380" s="1097"/>
      <c r="J380" s="1087" t="s">
        <v>405</v>
      </c>
      <c r="K380" s="1088"/>
      <c r="L380" s="4">
        <v>64520</v>
      </c>
    </row>
    <row r="381" spans="1:12">
      <c r="A381" s="7" t="s">
        <v>1072</v>
      </c>
      <c r="B381" s="751">
        <f t="shared" si="42"/>
        <v>64521</v>
      </c>
      <c r="C381" s="751"/>
      <c r="D381" s="751">
        <f t="shared" si="43"/>
        <v>64521</v>
      </c>
      <c r="E381" s="751"/>
      <c r="F381" s="1107"/>
      <c r="G381" s="1108"/>
      <c r="H381" s="967" t="s">
        <v>405</v>
      </c>
      <c r="I381" s="743"/>
      <c r="J381" s="740" t="s">
        <v>405</v>
      </c>
      <c r="K381" s="741"/>
      <c r="L381" s="4">
        <v>64521</v>
      </c>
    </row>
    <row r="382" spans="1:12">
      <c r="A382" s="133" t="s">
        <v>1073</v>
      </c>
      <c r="B382" s="984">
        <f t="shared" si="42"/>
        <v>64522</v>
      </c>
      <c r="C382" s="984"/>
      <c r="D382" s="984">
        <f t="shared" si="43"/>
        <v>64522</v>
      </c>
      <c r="E382" s="984"/>
      <c r="F382" s="1107"/>
      <c r="G382" s="1108"/>
      <c r="H382" s="1124" t="s">
        <v>405</v>
      </c>
      <c r="I382" s="1097"/>
      <c r="J382" s="1087" t="s">
        <v>405</v>
      </c>
      <c r="K382" s="1088"/>
      <c r="L382" s="4">
        <v>64522</v>
      </c>
    </row>
    <row r="383" spans="1:12">
      <c r="A383" s="7" t="s">
        <v>1074</v>
      </c>
      <c r="B383" s="751">
        <f t="shared" si="42"/>
        <v>64523</v>
      </c>
      <c r="C383" s="751"/>
      <c r="D383" s="751">
        <f t="shared" si="43"/>
        <v>64523</v>
      </c>
      <c r="E383" s="751"/>
      <c r="F383" s="1107"/>
      <c r="G383" s="1108"/>
      <c r="H383" s="967" t="s">
        <v>405</v>
      </c>
      <c r="I383" s="743"/>
      <c r="J383" s="740" t="s">
        <v>405</v>
      </c>
      <c r="K383" s="741"/>
      <c r="L383" s="4">
        <v>64523</v>
      </c>
    </row>
    <row r="384" spans="1:12">
      <c r="A384" s="133" t="s">
        <v>1075</v>
      </c>
      <c r="B384" s="984">
        <f t="shared" si="42"/>
        <v>64524</v>
      </c>
      <c r="C384" s="984"/>
      <c r="D384" s="984">
        <f t="shared" si="43"/>
        <v>64524</v>
      </c>
      <c r="E384" s="984"/>
      <c r="F384" s="1107"/>
      <c r="G384" s="1108"/>
      <c r="H384" s="1124" t="s">
        <v>405</v>
      </c>
      <c r="I384" s="1097"/>
      <c r="J384" s="1087" t="s">
        <v>405</v>
      </c>
      <c r="K384" s="1088"/>
      <c r="L384" s="4">
        <v>64524</v>
      </c>
    </row>
    <row r="385" spans="1:13">
      <c r="A385" s="7" t="s">
        <v>1076</v>
      </c>
      <c r="B385" s="751">
        <f t="shared" si="42"/>
        <v>64525</v>
      </c>
      <c r="C385" s="751"/>
      <c r="D385" s="751">
        <f t="shared" si="43"/>
        <v>64525</v>
      </c>
      <c r="E385" s="751"/>
      <c r="F385" s="1107"/>
      <c r="G385" s="1108"/>
      <c r="H385" s="967" t="s">
        <v>405</v>
      </c>
      <c r="I385" s="743"/>
      <c r="J385" s="740" t="s">
        <v>405</v>
      </c>
      <c r="K385" s="741"/>
      <c r="L385" s="4">
        <v>64525</v>
      </c>
    </row>
    <row r="386" spans="1:13">
      <c r="A386" s="133" t="s">
        <v>1077</v>
      </c>
      <c r="B386" s="984">
        <f t="shared" si="42"/>
        <v>64526</v>
      </c>
      <c r="C386" s="984"/>
      <c r="D386" s="984">
        <f t="shared" si="43"/>
        <v>64526</v>
      </c>
      <c r="E386" s="984"/>
      <c r="F386" s="1107"/>
      <c r="G386" s="1108"/>
      <c r="H386" s="1124" t="s">
        <v>405</v>
      </c>
      <c r="I386" s="1097"/>
      <c r="J386" s="1087" t="s">
        <v>405</v>
      </c>
      <c r="K386" s="1088"/>
      <c r="L386" s="4">
        <v>64526</v>
      </c>
    </row>
    <row r="387" spans="1:13">
      <c r="A387" s="7" t="s">
        <v>1078</v>
      </c>
      <c r="B387" s="751">
        <f t="shared" si="42"/>
        <v>64527</v>
      </c>
      <c r="C387" s="751"/>
      <c r="D387" s="751">
        <f t="shared" si="43"/>
        <v>64527</v>
      </c>
      <c r="E387" s="751"/>
      <c r="F387" s="1107"/>
      <c r="G387" s="1108"/>
      <c r="H387" s="967" t="s">
        <v>405</v>
      </c>
      <c r="I387" s="743"/>
      <c r="J387" s="740" t="s">
        <v>405</v>
      </c>
      <c r="K387" s="741"/>
      <c r="L387" s="4">
        <v>64527</v>
      </c>
    </row>
    <row r="388" spans="1:13">
      <c r="A388" s="133" t="s">
        <v>1079</v>
      </c>
      <c r="B388" s="984">
        <f t="shared" si="42"/>
        <v>64528</v>
      </c>
      <c r="C388" s="984"/>
      <c r="D388" s="984">
        <f t="shared" si="43"/>
        <v>64528</v>
      </c>
      <c r="E388" s="984"/>
      <c r="F388" s="1107"/>
      <c r="G388" s="1108"/>
      <c r="H388" s="1124" t="s">
        <v>405</v>
      </c>
      <c r="I388" s="1097"/>
      <c r="J388" s="1087" t="s">
        <v>405</v>
      </c>
      <c r="K388" s="1088"/>
      <c r="L388" s="4">
        <v>64528</v>
      </c>
    </row>
    <row r="389" spans="1:13">
      <c r="A389" s="7" t="s">
        <v>1080</v>
      </c>
      <c r="B389" s="751">
        <f t="shared" si="42"/>
        <v>64529</v>
      </c>
      <c r="C389" s="751"/>
      <c r="D389" s="751">
        <f t="shared" si="43"/>
        <v>64529</v>
      </c>
      <c r="E389" s="751"/>
      <c r="F389" s="1107"/>
      <c r="G389" s="1108"/>
      <c r="H389" s="967" t="s">
        <v>405</v>
      </c>
      <c r="I389" s="743"/>
      <c r="J389" s="740" t="s">
        <v>405</v>
      </c>
      <c r="K389" s="741"/>
      <c r="L389" s="4">
        <v>64529</v>
      </c>
    </row>
    <row r="390" spans="1:13">
      <c r="A390" s="133" t="s">
        <v>1081</v>
      </c>
      <c r="B390" s="984">
        <f t="shared" si="42"/>
        <v>64530</v>
      </c>
      <c r="C390" s="984"/>
      <c r="D390" s="984">
        <f t="shared" si="43"/>
        <v>64530</v>
      </c>
      <c r="E390" s="984"/>
      <c r="F390" s="1107"/>
      <c r="G390" s="1108"/>
      <c r="H390" s="1124" t="s">
        <v>405</v>
      </c>
      <c r="I390" s="1097"/>
      <c r="J390" s="1087" t="s">
        <v>405</v>
      </c>
      <c r="K390" s="1088"/>
      <c r="L390" s="4">
        <v>64530</v>
      </c>
    </row>
    <row r="391" spans="1:13">
      <c r="A391" s="7" t="s">
        <v>1082</v>
      </c>
      <c r="B391" s="751">
        <f t="shared" si="42"/>
        <v>64531</v>
      </c>
      <c r="C391" s="751"/>
      <c r="D391" s="751">
        <f t="shared" si="43"/>
        <v>64531</v>
      </c>
      <c r="E391" s="751"/>
      <c r="F391" s="1107"/>
      <c r="G391" s="1108"/>
      <c r="H391" s="967" t="s">
        <v>405</v>
      </c>
      <c r="I391" s="743"/>
      <c r="J391" s="740" t="s">
        <v>405</v>
      </c>
      <c r="K391" s="741"/>
      <c r="L391" s="4">
        <v>64531</v>
      </c>
    </row>
    <row r="392" spans="1:13">
      <c r="A392" s="133" t="s">
        <v>1083</v>
      </c>
      <c r="B392" s="984">
        <f t="shared" si="42"/>
        <v>64532</v>
      </c>
      <c r="C392" s="984"/>
      <c r="D392" s="984">
        <f t="shared" si="43"/>
        <v>64532</v>
      </c>
      <c r="E392" s="984"/>
      <c r="F392" s="1107"/>
      <c r="G392" s="1108"/>
      <c r="H392" s="1124" t="s">
        <v>405</v>
      </c>
      <c r="I392" s="1097"/>
      <c r="J392" s="1087" t="s">
        <v>405</v>
      </c>
      <c r="K392" s="1088"/>
      <c r="L392" s="4">
        <v>64532</v>
      </c>
    </row>
    <row r="393" spans="1:13">
      <c r="A393" s="7" t="s">
        <v>406</v>
      </c>
      <c r="B393" s="751">
        <f t="shared" si="42"/>
        <v>64533</v>
      </c>
      <c r="C393" s="751"/>
      <c r="D393" s="751">
        <f t="shared" si="43"/>
        <v>64533</v>
      </c>
      <c r="E393" s="751"/>
      <c r="F393" s="1107"/>
      <c r="G393" s="1108"/>
      <c r="H393" s="967" t="s">
        <v>405</v>
      </c>
      <c r="I393" s="743"/>
      <c r="J393" s="740" t="s">
        <v>405</v>
      </c>
      <c r="K393" s="741"/>
      <c r="L393" s="4">
        <v>64533</v>
      </c>
    </row>
    <row r="394" spans="1:13">
      <c r="A394" s="133" t="s">
        <v>1084</v>
      </c>
      <c r="B394" s="984">
        <f t="shared" si="42"/>
        <v>64534</v>
      </c>
      <c r="C394" s="984"/>
      <c r="D394" s="984">
        <f t="shared" si="43"/>
        <v>64534</v>
      </c>
      <c r="E394" s="984"/>
      <c r="F394" s="1107"/>
      <c r="G394" s="1108"/>
      <c r="H394" s="1124" t="s">
        <v>405</v>
      </c>
      <c r="I394" s="1097"/>
      <c r="J394" s="1087" t="s">
        <v>405</v>
      </c>
      <c r="K394" s="1088"/>
      <c r="L394" s="4">
        <v>64534</v>
      </c>
    </row>
    <row r="395" spans="1:13" ht="15" thickBot="1">
      <c r="A395" s="8" t="s">
        <v>1085</v>
      </c>
      <c r="B395" s="811">
        <f t="shared" si="42"/>
        <v>64535</v>
      </c>
      <c r="C395" s="811"/>
      <c r="D395" s="811">
        <f t="shared" si="43"/>
        <v>64535</v>
      </c>
      <c r="E395" s="811"/>
      <c r="F395" s="1154"/>
      <c r="G395" s="1155"/>
      <c r="H395" s="1058" t="s">
        <v>405</v>
      </c>
      <c r="I395" s="1060"/>
      <c r="J395" s="1061" t="s">
        <v>405</v>
      </c>
      <c r="K395" s="1062"/>
      <c r="L395" s="4">
        <v>64535</v>
      </c>
    </row>
    <row r="397" spans="1:13">
      <c r="K397" s="145"/>
      <c r="L397" s="145"/>
      <c r="M397" s="145"/>
    </row>
    <row r="398" spans="1:13" ht="15" thickBot="1">
      <c r="B398" s="140"/>
      <c r="J398" s="1086"/>
      <c r="K398" s="1086"/>
      <c r="L398" s="1086"/>
    </row>
    <row r="399" spans="1:13" s="73" customFormat="1" ht="15.75" customHeight="1" thickBot="1">
      <c r="A399" s="141" t="s">
        <v>1149</v>
      </c>
      <c r="B399" s="142"/>
      <c r="C399" s="88"/>
      <c r="D399" s="88"/>
      <c r="E399" s="88"/>
      <c r="F399" s="88"/>
      <c r="G399" s="88"/>
      <c r="H399" s="88"/>
      <c r="I399" s="87"/>
      <c r="J399" s="50" t="s">
        <v>403</v>
      </c>
      <c r="K399" s="131">
        <v>1</v>
      </c>
      <c r="L399" s="73">
        <f>IF(((K399&lt;1)+(K399&gt;16)),1,K399)</f>
        <v>1</v>
      </c>
      <c r="M399" s="64"/>
    </row>
    <row r="400" spans="1:13" ht="14.25" customHeight="1">
      <c r="A400" s="1125" t="s">
        <v>404</v>
      </c>
      <c r="B400" s="1094" t="s">
        <v>702</v>
      </c>
      <c r="C400" s="1095"/>
      <c r="D400" s="1095"/>
      <c r="E400" s="1095"/>
      <c r="F400" s="1095"/>
      <c r="G400" s="1095"/>
      <c r="H400" s="1095"/>
      <c r="I400" s="1095"/>
      <c r="J400" s="1095"/>
      <c r="K400" s="1096"/>
      <c r="M400" s="67"/>
    </row>
    <row r="401" spans="1:12" ht="14.25" customHeight="1" thickBot="1">
      <c r="A401" s="883"/>
      <c r="B401" s="1129" t="s">
        <v>961</v>
      </c>
      <c r="C401" s="1130"/>
      <c r="D401" s="1129" t="s">
        <v>962</v>
      </c>
      <c r="E401" s="1130"/>
      <c r="F401" s="1138" t="s">
        <v>963</v>
      </c>
      <c r="G401" s="1106"/>
      <c r="H401" s="1064" t="s">
        <v>947</v>
      </c>
      <c r="I401" s="1068"/>
      <c r="J401" s="1092" t="s">
        <v>948</v>
      </c>
      <c r="K401" s="1093"/>
    </row>
    <row r="402" spans="1:12" ht="15" thickTop="1">
      <c r="A402" s="15" t="s">
        <v>1204</v>
      </c>
      <c r="B402" s="808">
        <f t="shared" ref="B402:B417" si="44">IF($L$399&gt;2,"-",L402+50*($L$399-1))</f>
        <v>30916</v>
      </c>
      <c r="C402" s="771"/>
      <c r="D402" s="808">
        <f>IF($L$399&gt;4,"-",L402+50*($L$399-1))</f>
        <v>30916</v>
      </c>
      <c r="E402" s="771"/>
      <c r="F402" s="1098" t="s">
        <v>1153</v>
      </c>
      <c r="G402" s="1153"/>
      <c r="H402" s="1122">
        <f>IF($L$399&gt;4,"-",L402+50*($L$399-1))</f>
        <v>30916</v>
      </c>
      <c r="I402" s="934"/>
      <c r="J402" s="1098" t="s">
        <v>1153</v>
      </c>
      <c r="K402" s="1099"/>
      <c r="L402" s="4">
        <v>30916</v>
      </c>
    </row>
    <row r="403" spans="1:12">
      <c r="A403" s="9" t="s">
        <v>1205</v>
      </c>
      <c r="B403" s="762">
        <f t="shared" si="44"/>
        <v>30917</v>
      </c>
      <c r="C403" s="763"/>
      <c r="D403" s="762">
        <f t="shared" ref="D403:D417" si="45">IF($L$399&gt;4,"-",L403+50*($L$399-1))</f>
        <v>30917</v>
      </c>
      <c r="E403" s="763"/>
      <c r="F403" s="1107"/>
      <c r="G403" s="1108"/>
      <c r="H403" s="1113">
        <f t="shared" ref="H403:H417" si="46">IF($L$399&gt;4,"-",L403+50*($L$399-1))</f>
        <v>30917</v>
      </c>
      <c r="I403" s="851"/>
      <c r="J403" s="1100"/>
      <c r="K403" s="1101"/>
      <c r="L403" s="4">
        <v>30917</v>
      </c>
    </row>
    <row r="404" spans="1:12">
      <c r="A404" s="15" t="s">
        <v>1206</v>
      </c>
      <c r="B404" s="808">
        <f t="shared" si="44"/>
        <v>30918</v>
      </c>
      <c r="C404" s="771"/>
      <c r="D404" s="808">
        <f t="shared" si="45"/>
        <v>30918</v>
      </c>
      <c r="E404" s="771"/>
      <c r="F404" s="1107"/>
      <c r="G404" s="1108"/>
      <c r="H404" s="1120">
        <f t="shared" si="46"/>
        <v>30918</v>
      </c>
      <c r="I404" s="795"/>
      <c r="J404" s="1100"/>
      <c r="K404" s="1101"/>
      <c r="L404" s="4">
        <v>30918</v>
      </c>
    </row>
    <row r="405" spans="1:12">
      <c r="A405" s="9" t="s">
        <v>1207</v>
      </c>
      <c r="B405" s="762">
        <f t="shared" si="44"/>
        <v>30919</v>
      </c>
      <c r="C405" s="763"/>
      <c r="D405" s="762">
        <f t="shared" si="45"/>
        <v>30919</v>
      </c>
      <c r="E405" s="763"/>
      <c r="F405" s="1107"/>
      <c r="G405" s="1108"/>
      <c r="H405" s="1113">
        <f t="shared" si="46"/>
        <v>30919</v>
      </c>
      <c r="I405" s="851"/>
      <c r="J405" s="1100"/>
      <c r="K405" s="1101"/>
      <c r="L405" s="4">
        <v>30919</v>
      </c>
    </row>
    <row r="406" spans="1:12">
      <c r="A406" s="15" t="s">
        <v>1208</v>
      </c>
      <c r="B406" s="808">
        <f t="shared" si="44"/>
        <v>30920</v>
      </c>
      <c r="C406" s="771"/>
      <c r="D406" s="808">
        <f t="shared" si="45"/>
        <v>30920</v>
      </c>
      <c r="E406" s="771"/>
      <c r="F406" s="1107"/>
      <c r="G406" s="1108"/>
      <c r="H406" s="1120">
        <f t="shared" si="46"/>
        <v>30920</v>
      </c>
      <c r="I406" s="795"/>
      <c r="J406" s="1100"/>
      <c r="K406" s="1101"/>
      <c r="L406" s="4">
        <v>30920</v>
      </c>
    </row>
    <row r="407" spans="1:12">
      <c r="A407" s="9" t="s">
        <v>1209</v>
      </c>
      <c r="B407" s="762">
        <f t="shared" si="44"/>
        <v>30921</v>
      </c>
      <c r="C407" s="763"/>
      <c r="D407" s="762">
        <f t="shared" si="45"/>
        <v>30921</v>
      </c>
      <c r="E407" s="763"/>
      <c r="F407" s="1107"/>
      <c r="G407" s="1108"/>
      <c r="H407" s="1113">
        <f t="shared" si="46"/>
        <v>30921</v>
      </c>
      <c r="I407" s="851"/>
      <c r="J407" s="1100"/>
      <c r="K407" s="1101"/>
      <c r="L407" s="4">
        <v>30921</v>
      </c>
    </row>
    <row r="408" spans="1:12">
      <c r="A408" s="15" t="s">
        <v>1210</v>
      </c>
      <c r="B408" s="808">
        <f t="shared" si="44"/>
        <v>30922</v>
      </c>
      <c r="C408" s="771"/>
      <c r="D408" s="808">
        <f t="shared" si="45"/>
        <v>30922</v>
      </c>
      <c r="E408" s="771"/>
      <c r="F408" s="1107"/>
      <c r="G408" s="1108"/>
      <c r="H408" s="1120">
        <f t="shared" si="46"/>
        <v>30922</v>
      </c>
      <c r="I408" s="795"/>
      <c r="J408" s="1100"/>
      <c r="K408" s="1101"/>
      <c r="L408" s="4">
        <v>30922</v>
      </c>
    </row>
    <row r="409" spans="1:12">
      <c r="A409" s="9" t="s">
        <v>1211</v>
      </c>
      <c r="B409" s="762">
        <f t="shared" si="44"/>
        <v>30923</v>
      </c>
      <c r="C409" s="763"/>
      <c r="D409" s="762">
        <f t="shared" si="45"/>
        <v>30923</v>
      </c>
      <c r="E409" s="763"/>
      <c r="F409" s="1107"/>
      <c r="G409" s="1108"/>
      <c r="H409" s="1113">
        <f t="shared" si="46"/>
        <v>30923</v>
      </c>
      <c r="I409" s="851"/>
      <c r="J409" s="1100"/>
      <c r="K409" s="1101"/>
      <c r="L409" s="4">
        <v>30923</v>
      </c>
    </row>
    <row r="410" spans="1:12">
      <c r="A410" s="15" t="s">
        <v>1212</v>
      </c>
      <c r="B410" s="808">
        <f t="shared" si="44"/>
        <v>30924</v>
      </c>
      <c r="C410" s="771"/>
      <c r="D410" s="808">
        <f t="shared" si="45"/>
        <v>30924</v>
      </c>
      <c r="E410" s="771"/>
      <c r="F410" s="1107"/>
      <c r="G410" s="1108"/>
      <c r="H410" s="1120">
        <f t="shared" si="46"/>
        <v>30924</v>
      </c>
      <c r="I410" s="795"/>
      <c r="J410" s="1100"/>
      <c r="K410" s="1101"/>
      <c r="L410" s="4">
        <v>30924</v>
      </c>
    </row>
    <row r="411" spans="1:12">
      <c r="A411" s="9" t="s">
        <v>1213</v>
      </c>
      <c r="B411" s="762">
        <f t="shared" si="44"/>
        <v>30925</v>
      </c>
      <c r="C411" s="763"/>
      <c r="D411" s="762">
        <f t="shared" si="45"/>
        <v>30925</v>
      </c>
      <c r="E411" s="763"/>
      <c r="F411" s="1107"/>
      <c r="G411" s="1108"/>
      <c r="H411" s="1113">
        <f t="shared" si="46"/>
        <v>30925</v>
      </c>
      <c r="I411" s="851"/>
      <c r="J411" s="1100"/>
      <c r="K411" s="1101"/>
      <c r="L411" s="4">
        <v>30925</v>
      </c>
    </row>
    <row r="412" spans="1:12">
      <c r="A412" s="15" t="s">
        <v>1214</v>
      </c>
      <c r="B412" s="808">
        <f t="shared" si="44"/>
        <v>30926</v>
      </c>
      <c r="C412" s="771"/>
      <c r="D412" s="808">
        <f t="shared" si="45"/>
        <v>30926</v>
      </c>
      <c r="E412" s="771"/>
      <c r="F412" s="1107"/>
      <c r="G412" s="1108"/>
      <c r="H412" s="1120">
        <f t="shared" si="46"/>
        <v>30926</v>
      </c>
      <c r="I412" s="795"/>
      <c r="J412" s="1100"/>
      <c r="K412" s="1101"/>
      <c r="L412" s="4">
        <v>30926</v>
      </c>
    </row>
    <row r="413" spans="1:12">
      <c r="A413" s="9" t="s">
        <v>1215</v>
      </c>
      <c r="B413" s="762">
        <f t="shared" si="44"/>
        <v>30927</v>
      </c>
      <c r="C413" s="763"/>
      <c r="D413" s="762">
        <f t="shared" si="45"/>
        <v>30927</v>
      </c>
      <c r="E413" s="763"/>
      <c r="F413" s="1107"/>
      <c r="G413" s="1108"/>
      <c r="H413" s="1113">
        <f t="shared" si="46"/>
        <v>30927</v>
      </c>
      <c r="I413" s="851"/>
      <c r="J413" s="1100"/>
      <c r="K413" s="1101"/>
      <c r="L413" s="4">
        <v>30927</v>
      </c>
    </row>
    <row r="414" spans="1:12">
      <c r="A414" s="15" t="s">
        <v>1216</v>
      </c>
      <c r="B414" s="808">
        <f t="shared" si="44"/>
        <v>30928</v>
      </c>
      <c r="C414" s="771"/>
      <c r="D414" s="808">
        <f t="shared" si="45"/>
        <v>30928</v>
      </c>
      <c r="E414" s="771"/>
      <c r="F414" s="1107"/>
      <c r="G414" s="1108"/>
      <c r="H414" s="1120">
        <f t="shared" si="46"/>
        <v>30928</v>
      </c>
      <c r="I414" s="795"/>
      <c r="J414" s="1100"/>
      <c r="K414" s="1101"/>
      <c r="L414" s="4">
        <v>30928</v>
      </c>
    </row>
    <row r="415" spans="1:12">
      <c r="A415" s="9" t="s">
        <v>1217</v>
      </c>
      <c r="B415" s="762">
        <f t="shared" si="44"/>
        <v>30929</v>
      </c>
      <c r="C415" s="763"/>
      <c r="D415" s="762">
        <f t="shared" si="45"/>
        <v>30929</v>
      </c>
      <c r="E415" s="763"/>
      <c r="F415" s="1107"/>
      <c r="G415" s="1108"/>
      <c r="H415" s="1113">
        <f t="shared" si="46"/>
        <v>30929</v>
      </c>
      <c r="I415" s="851"/>
      <c r="J415" s="1100"/>
      <c r="K415" s="1101"/>
      <c r="L415" s="4">
        <v>30929</v>
      </c>
    </row>
    <row r="416" spans="1:12">
      <c r="A416" s="15" t="s">
        <v>1218</v>
      </c>
      <c r="B416" s="808">
        <f t="shared" si="44"/>
        <v>30930</v>
      </c>
      <c r="C416" s="771"/>
      <c r="D416" s="808">
        <f t="shared" si="45"/>
        <v>30930</v>
      </c>
      <c r="E416" s="771"/>
      <c r="F416" s="1107"/>
      <c r="G416" s="1108"/>
      <c r="H416" s="1120">
        <f t="shared" si="46"/>
        <v>30930</v>
      </c>
      <c r="I416" s="795"/>
      <c r="J416" s="1100"/>
      <c r="K416" s="1101"/>
      <c r="L416" s="4">
        <v>30930</v>
      </c>
    </row>
    <row r="417" spans="1:12">
      <c r="A417" s="146" t="s">
        <v>1219</v>
      </c>
      <c r="B417" s="762">
        <f t="shared" si="44"/>
        <v>30931</v>
      </c>
      <c r="C417" s="763"/>
      <c r="D417" s="762">
        <f t="shared" si="45"/>
        <v>30931</v>
      </c>
      <c r="E417" s="763"/>
      <c r="F417" s="1107"/>
      <c r="G417" s="1108"/>
      <c r="H417" s="1113">
        <f t="shared" si="46"/>
        <v>30931</v>
      </c>
      <c r="I417" s="851"/>
      <c r="J417" s="1102"/>
      <c r="K417" s="1103"/>
      <c r="L417" s="4">
        <v>30931</v>
      </c>
    </row>
    <row r="418" spans="1:12">
      <c r="A418" s="133" t="s">
        <v>1220</v>
      </c>
      <c r="B418" s="984">
        <f t="shared" ref="B418:B433" si="47">IF($L$399&gt;2,"-",L418+250*($L$399-1))</f>
        <v>64536</v>
      </c>
      <c r="C418" s="984"/>
      <c r="D418" s="984">
        <f>IF($L$399&gt;4,"-",L418+250*($L$399-1))</f>
        <v>64536</v>
      </c>
      <c r="E418" s="984"/>
      <c r="F418" s="1107"/>
      <c r="G418" s="1108"/>
      <c r="H418" s="1124" t="s">
        <v>405</v>
      </c>
      <c r="I418" s="1097"/>
      <c r="J418" s="1087" t="s">
        <v>405</v>
      </c>
      <c r="K418" s="1088"/>
      <c r="L418" s="4">
        <v>64536</v>
      </c>
    </row>
    <row r="419" spans="1:12">
      <c r="A419" s="7" t="s">
        <v>1221</v>
      </c>
      <c r="B419" s="751">
        <f t="shared" si="47"/>
        <v>64537</v>
      </c>
      <c r="C419" s="751"/>
      <c r="D419" s="751">
        <f t="shared" ref="D419:D433" si="48">IF($L$399&gt;4,"-",L419+250*($L$399-1))</f>
        <v>64537</v>
      </c>
      <c r="E419" s="751"/>
      <c r="F419" s="1107"/>
      <c r="G419" s="1108"/>
      <c r="H419" s="967" t="s">
        <v>405</v>
      </c>
      <c r="I419" s="743"/>
      <c r="J419" s="740" t="s">
        <v>405</v>
      </c>
      <c r="K419" s="741"/>
      <c r="L419" s="4">
        <v>64537</v>
      </c>
    </row>
    <row r="420" spans="1:12">
      <c r="A420" s="133" t="s">
        <v>1222</v>
      </c>
      <c r="B420" s="984">
        <f t="shared" si="47"/>
        <v>64538</v>
      </c>
      <c r="C420" s="984"/>
      <c r="D420" s="984">
        <f t="shared" si="48"/>
        <v>64538</v>
      </c>
      <c r="E420" s="984"/>
      <c r="F420" s="1107"/>
      <c r="G420" s="1108"/>
      <c r="H420" s="1124" t="s">
        <v>405</v>
      </c>
      <c r="I420" s="1097"/>
      <c r="J420" s="1087" t="s">
        <v>405</v>
      </c>
      <c r="K420" s="1088"/>
      <c r="L420" s="4">
        <v>64538</v>
      </c>
    </row>
    <row r="421" spans="1:12">
      <c r="A421" s="7" t="s">
        <v>1223</v>
      </c>
      <c r="B421" s="751">
        <f t="shared" si="47"/>
        <v>64539</v>
      </c>
      <c r="C421" s="751"/>
      <c r="D421" s="751">
        <f t="shared" si="48"/>
        <v>64539</v>
      </c>
      <c r="E421" s="751"/>
      <c r="F421" s="1107"/>
      <c r="G421" s="1108"/>
      <c r="H421" s="967" t="s">
        <v>405</v>
      </c>
      <c r="I421" s="743"/>
      <c r="J421" s="740" t="s">
        <v>405</v>
      </c>
      <c r="K421" s="741"/>
      <c r="L421" s="4">
        <v>64539</v>
      </c>
    </row>
    <row r="422" spans="1:12">
      <c r="A422" s="133" t="s">
        <v>1224</v>
      </c>
      <c r="B422" s="984">
        <f t="shared" si="47"/>
        <v>64540</v>
      </c>
      <c r="C422" s="984"/>
      <c r="D422" s="984">
        <f t="shared" si="48"/>
        <v>64540</v>
      </c>
      <c r="E422" s="984"/>
      <c r="F422" s="1107"/>
      <c r="G422" s="1108"/>
      <c r="H422" s="1124" t="s">
        <v>405</v>
      </c>
      <c r="I422" s="1097"/>
      <c r="J422" s="1087" t="s">
        <v>405</v>
      </c>
      <c r="K422" s="1088"/>
      <c r="L422" s="4">
        <v>64540</v>
      </c>
    </row>
    <row r="423" spans="1:12">
      <c r="A423" s="7" t="s">
        <v>1225</v>
      </c>
      <c r="B423" s="751">
        <f t="shared" si="47"/>
        <v>64541</v>
      </c>
      <c r="C423" s="751"/>
      <c r="D423" s="751">
        <f t="shared" si="48"/>
        <v>64541</v>
      </c>
      <c r="E423" s="751"/>
      <c r="F423" s="1107"/>
      <c r="G423" s="1108"/>
      <c r="H423" s="967" t="s">
        <v>405</v>
      </c>
      <c r="I423" s="743"/>
      <c r="J423" s="740" t="s">
        <v>405</v>
      </c>
      <c r="K423" s="741"/>
      <c r="L423" s="4">
        <v>64541</v>
      </c>
    </row>
    <row r="424" spans="1:12">
      <c r="A424" s="133" t="s">
        <v>1226</v>
      </c>
      <c r="B424" s="984">
        <f t="shared" si="47"/>
        <v>64542</v>
      </c>
      <c r="C424" s="984"/>
      <c r="D424" s="984">
        <f t="shared" si="48"/>
        <v>64542</v>
      </c>
      <c r="E424" s="984"/>
      <c r="F424" s="1107"/>
      <c r="G424" s="1108"/>
      <c r="H424" s="1124" t="s">
        <v>405</v>
      </c>
      <c r="I424" s="1097"/>
      <c r="J424" s="1087" t="s">
        <v>405</v>
      </c>
      <c r="K424" s="1088"/>
      <c r="L424" s="4">
        <v>64542</v>
      </c>
    </row>
    <row r="425" spans="1:12">
      <c r="A425" s="7" t="s">
        <v>1227</v>
      </c>
      <c r="B425" s="751">
        <f t="shared" si="47"/>
        <v>64543</v>
      </c>
      <c r="C425" s="751"/>
      <c r="D425" s="751">
        <f t="shared" si="48"/>
        <v>64543</v>
      </c>
      <c r="E425" s="751"/>
      <c r="F425" s="1107"/>
      <c r="G425" s="1108"/>
      <c r="H425" s="967" t="s">
        <v>405</v>
      </c>
      <c r="I425" s="743"/>
      <c r="J425" s="740" t="s">
        <v>405</v>
      </c>
      <c r="K425" s="741"/>
      <c r="L425" s="4">
        <v>64543</v>
      </c>
    </row>
    <row r="426" spans="1:12">
      <c r="A426" s="133" t="s">
        <v>1228</v>
      </c>
      <c r="B426" s="984">
        <f t="shared" si="47"/>
        <v>64544</v>
      </c>
      <c r="C426" s="984"/>
      <c r="D426" s="984">
        <f t="shared" si="48"/>
        <v>64544</v>
      </c>
      <c r="E426" s="984"/>
      <c r="F426" s="1107"/>
      <c r="G426" s="1108"/>
      <c r="H426" s="1124" t="s">
        <v>405</v>
      </c>
      <c r="I426" s="1097"/>
      <c r="J426" s="1087" t="s">
        <v>405</v>
      </c>
      <c r="K426" s="1088"/>
      <c r="L426" s="4">
        <v>64544</v>
      </c>
    </row>
    <row r="427" spans="1:12">
      <c r="A427" s="7" t="s">
        <v>1229</v>
      </c>
      <c r="B427" s="751">
        <f t="shared" si="47"/>
        <v>64545</v>
      </c>
      <c r="C427" s="751"/>
      <c r="D427" s="751">
        <f t="shared" si="48"/>
        <v>64545</v>
      </c>
      <c r="E427" s="751"/>
      <c r="F427" s="1107"/>
      <c r="G427" s="1108"/>
      <c r="H427" s="967" t="s">
        <v>405</v>
      </c>
      <c r="I427" s="743"/>
      <c r="J427" s="740" t="s">
        <v>405</v>
      </c>
      <c r="K427" s="741"/>
      <c r="L427" s="4">
        <v>64545</v>
      </c>
    </row>
    <row r="428" spans="1:12">
      <c r="A428" s="133" t="s">
        <v>1230</v>
      </c>
      <c r="B428" s="984">
        <f t="shared" si="47"/>
        <v>64546</v>
      </c>
      <c r="C428" s="984"/>
      <c r="D428" s="984">
        <f t="shared" si="48"/>
        <v>64546</v>
      </c>
      <c r="E428" s="984"/>
      <c r="F428" s="1107"/>
      <c r="G428" s="1108"/>
      <c r="H428" s="1124" t="s">
        <v>405</v>
      </c>
      <c r="I428" s="1097"/>
      <c r="J428" s="1087" t="s">
        <v>405</v>
      </c>
      <c r="K428" s="1088"/>
      <c r="L428" s="4">
        <v>64546</v>
      </c>
    </row>
    <row r="429" spans="1:12">
      <c r="A429" s="7" t="s">
        <v>1231</v>
      </c>
      <c r="B429" s="751">
        <f t="shared" si="47"/>
        <v>64547</v>
      </c>
      <c r="C429" s="751"/>
      <c r="D429" s="751">
        <f t="shared" si="48"/>
        <v>64547</v>
      </c>
      <c r="E429" s="751"/>
      <c r="F429" s="1107"/>
      <c r="G429" s="1108"/>
      <c r="H429" s="967" t="s">
        <v>405</v>
      </c>
      <c r="I429" s="743"/>
      <c r="J429" s="740" t="s">
        <v>405</v>
      </c>
      <c r="K429" s="741"/>
      <c r="L429" s="4">
        <v>64547</v>
      </c>
    </row>
    <row r="430" spans="1:12">
      <c r="A430" s="133" t="s">
        <v>1232</v>
      </c>
      <c r="B430" s="984">
        <f t="shared" si="47"/>
        <v>64548</v>
      </c>
      <c r="C430" s="984"/>
      <c r="D430" s="984">
        <f t="shared" si="48"/>
        <v>64548</v>
      </c>
      <c r="E430" s="984"/>
      <c r="F430" s="1107"/>
      <c r="G430" s="1108"/>
      <c r="H430" s="1124" t="s">
        <v>405</v>
      </c>
      <c r="I430" s="1097"/>
      <c r="J430" s="1087" t="s">
        <v>405</v>
      </c>
      <c r="K430" s="1088"/>
      <c r="L430" s="4">
        <v>64548</v>
      </c>
    </row>
    <row r="431" spans="1:12">
      <c r="A431" s="7" t="s">
        <v>1233</v>
      </c>
      <c r="B431" s="751">
        <f t="shared" si="47"/>
        <v>64549</v>
      </c>
      <c r="C431" s="751"/>
      <c r="D431" s="751">
        <f t="shared" si="48"/>
        <v>64549</v>
      </c>
      <c r="E431" s="751"/>
      <c r="F431" s="1107"/>
      <c r="G431" s="1108"/>
      <c r="H431" s="967" t="s">
        <v>405</v>
      </c>
      <c r="I431" s="743"/>
      <c r="J431" s="740" t="s">
        <v>405</v>
      </c>
      <c r="K431" s="741"/>
      <c r="L431" s="4">
        <v>64549</v>
      </c>
    </row>
    <row r="432" spans="1:12">
      <c r="A432" s="133" t="s">
        <v>1234</v>
      </c>
      <c r="B432" s="984">
        <f t="shared" si="47"/>
        <v>64550</v>
      </c>
      <c r="C432" s="984"/>
      <c r="D432" s="984">
        <f t="shared" si="48"/>
        <v>64550</v>
      </c>
      <c r="E432" s="984"/>
      <c r="F432" s="1107"/>
      <c r="G432" s="1108"/>
      <c r="H432" s="1156" t="s">
        <v>405</v>
      </c>
      <c r="I432" s="1119"/>
      <c r="J432" s="1118" t="s">
        <v>405</v>
      </c>
      <c r="K432" s="1132"/>
      <c r="L432" s="4">
        <v>64550</v>
      </c>
    </row>
    <row r="433" spans="1:12" ht="15" thickBot="1">
      <c r="A433" s="8" t="s">
        <v>1235</v>
      </c>
      <c r="B433" s="811">
        <f t="shared" si="47"/>
        <v>64551</v>
      </c>
      <c r="C433" s="811"/>
      <c r="D433" s="811">
        <f t="shared" si="48"/>
        <v>64551</v>
      </c>
      <c r="E433" s="811"/>
      <c r="F433" s="1154"/>
      <c r="G433" s="1155"/>
      <c r="H433" s="1058" t="s">
        <v>405</v>
      </c>
      <c r="I433" s="1060"/>
      <c r="J433" s="1061" t="s">
        <v>405</v>
      </c>
      <c r="K433" s="1062"/>
      <c r="L433" s="4">
        <v>64551</v>
      </c>
    </row>
    <row r="436" spans="1:12" ht="15" thickBot="1">
      <c r="B436" s="140"/>
    </row>
    <row r="437" spans="1:12" ht="15" thickBot="1">
      <c r="A437" s="141" t="s">
        <v>407</v>
      </c>
      <c r="B437" s="142"/>
      <c r="C437" s="88"/>
      <c r="D437" s="88"/>
      <c r="E437" s="88"/>
      <c r="F437" s="88"/>
      <c r="G437" s="88"/>
      <c r="H437" s="88"/>
      <c r="I437" s="87"/>
      <c r="J437" s="50" t="s">
        <v>403</v>
      </c>
      <c r="K437" s="131">
        <v>1</v>
      </c>
      <c r="L437" s="73">
        <f>IF(((K437&lt;1)+(K437&gt;16)),1,K437)</f>
        <v>1</v>
      </c>
    </row>
    <row r="438" spans="1:12" ht="13.5" customHeight="1">
      <c r="A438" s="1125" t="s">
        <v>404</v>
      </c>
      <c r="B438" s="1094" t="s">
        <v>702</v>
      </c>
      <c r="C438" s="1095"/>
      <c r="D438" s="1095"/>
      <c r="E438" s="1095"/>
      <c r="F438" s="1095"/>
      <c r="G438" s="1095"/>
      <c r="H438" s="1095"/>
      <c r="I438" s="1095"/>
      <c r="J438" s="1095"/>
      <c r="K438" s="1096"/>
    </row>
    <row r="439" spans="1:12" ht="14.25" customHeight="1" thickBot="1">
      <c r="A439" s="883"/>
      <c r="B439" s="1129" t="s">
        <v>961</v>
      </c>
      <c r="C439" s="1130"/>
      <c r="D439" s="1129" t="s">
        <v>962</v>
      </c>
      <c r="E439" s="1130"/>
      <c r="F439" s="1138" t="s">
        <v>963</v>
      </c>
      <c r="G439" s="1106"/>
      <c r="H439" s="1064" t="s">
        <v>947</v>
      </c>
      <c r="I439" s="1068"/>
      <c r="J439" s="1092" t="s">
        <v>948</v>
      </c>
      <c r="K439" s="1093"/>
    </row>
    <row r="440" spans="1:12" ht="15" thickTop="1">
      <c r="A440" s="15" t="s">
        <v>1086</v>
      </c>
      <c r="B440" s="1157">
        <f t="shared" ref="B440:B487" si="49">IF($L$437&gt;2,"-",L440+250*($L$437-1))</f>
        <v>64552</v>
      </c>
      <c r="C440" s="1157"/>
      <c r="D440" s="1157">
        <f>IF($L$437&gt;4,"-",L440+250*($L$437-1))</f>
        <v>64552</v>
      </c>
      <c r="E440" s="1157"/>
      <c r="F440" s="1098" t="s">
        <v>1153</v>
      </c>
      <c r="G440" s="1153"/>
      <c r="H440" s="1124" t="s">
        <v>405</v>
      </c>
      <c r="I440" s="1097"/>
      <c r="J440" s="1087" t="s">
        <v>405</v>
      </c>
      <c r="K440" s="1088"/>
      <c r="L440" s="4">
        <v>64552</v>
      </c>
    </row>
    <row r="441" spans="1:12">
      <c r="A441" s="9" t="s">
        <v>1087</v>
      </c>
      <c r="B441" s="751">
        <f t="shared" si="49"/>
        <v>64553</v>
      </c>
      <c r="C441" s="751"/>
      <c r="D441" s="751">
        <f>IF($L$437&gt;4,"-",L441+250*($L$437-1))</f>
        <v>64553</v>
      </c>
      <c r="E441" s="751"/>
      <c r="F441" s="1107"/>
      <c r="G441" s="1108"/>
      <c r="H441" s="967" t="s">
        <v>405</v>
      </c>
      <c r="I441" s="743"/>
      <c r="J441" s="740" t="s">
        <v>405</v>
      </c>
      <c r="K441" s="741"/>
      <c r="L441" s="4">
        <v>64553</v>
      </c>
    </row>
    <row r="442" spans="1:12">
      <c r="A442" s="15" t="s">
        <v>1088</v>
      </c>
      <c r="B442" s="1131">
        <f t="shared" si="49"/>
        <v>64554</v>
      </c>
      <c r="C442" s="1131"/>
      <c r="D442" s="1131">
        <f t="shared" ref="D442:D486" si="50">IF($L$437&gt;4,"-",L442+250*($L$437-1))</f>
        <v>64554</v>
      </c>
      <c r="E442" s="1131"/>
      <c r="F442" s="1107"/>
      <c r="G442" s="1108"/>
      <c r="H442" s="1124" t="s">
        <v>405</v>
      </c>
      <c r="I442" s="1097"/>
      <c r="J442" s="1087" t="s">
        <v>405</v>
      </c>
      <c r="K442" s="1088"/>
      <c r="L442" s="4">
        <v>64554</v>
      </c>
    </row>
    <row r="443" spans="1:12">
      <c r="A443" s="9" t="s">
        <v>1089</v>
      </c>
      <c r="B443" s="762">
        <f t="shared" si="49"/>
        <v>64555</v>
      </c>
      <c r="C443" s="762"/>
      <c r="D443" s="762">
        <f t="shared" si="50"/>
        <v>64555</v>
      </c>
      <c r="E443" s="762"/>
      <c r="F443" s="1107"/>
      <c r="G443" s="1108"/>
      <c r="H443" s="967" t="s">
        <v>405</v>
      </c>
      <c r="I443" s="743"/>
      <c r="J443" s="740" t="s">
        <v>405</v>
      </c>
      <c r="K443" s="741"/>
      <c r="L443" s="4">
        <v>64555</v>
      </c>
    </row>
    <row r="444" spans="1:12">
      <c r="A444" s="15" t="s">
        <v>1090</v>
      </c>
      <c r="B444" s="1131">
        <f t="shared" si="49"/>
        <v>64556</v>
      </c>
      <c r="C444" s="1131"/>
      <c r="D444" s="1131">
        <f t="shared" si="50"/>
        <v>64556</v>
      </c>
      <c r="E444" s="1131"/>
      <c r="F444" s="1107"/>
      <c r="G444" s="1108"/>
      <c r="H444" s="1124" t="s">
        <v>405</v>
      </c>
      <c r="I444" s="1097"/>
      <c r="J444" s="1087" t="s">
        <v>405</v>
      </c>
      <c r="K444" s="1088"/>
      <c r="L444" s="4">
        <v>64556</v>
      </c>
    </row>
    <row r="445" spans="1:12">
      <c r="A445" s="9" t="s">
        <v>1091</v>
      </c>
      <c r="B445" s="762">
        <f t="shared" si="49"/>
        <v>64557</v>
      </c>
      <c r="C445" s="762"/>
      <c r="D445" s="762">
        <f t="shared" si="50"/>
        <v>64557</v>
      </c>
      <c r="E445" s="762"/>
      <c r="F445" s="1107"/>
      <c r="G445" s="1108"/>
      <c r="H445" s="967" t="s">
        <v>405</v>
      </c>
      <c r="I445" s="743"/>
      <c r="J445" s="740" t="s">
        <v>405</v>
      </c>
      <c r="K445" s="741"/>
      <c r="L445" s="4">
        <v>64557</v>
      </c>
    </row>
    <row r="446" spans="1:12">
      <c r="A446" s="15" t="s">
        <v>1092</v>
      </c>
      <c r="B446" s="1131">
        <f t="shared" si="49"/>
        <v>64558</v>
      </c>
      <c r="C446" s="1131"/>
      <c r="D446" s="1131">
        <f t="shared" si="50"/>
        <v>64558</v>
      </c>
      <c r="E446" s="1131"/>
      <c r="F446" s="1107"/>
      <c r="G446" s="1108"/>
      <c r="H446" s="1124" t="s">
        <v>405</v>
      </c>
      <c r="I446" s="1097"/>
      <c r="J446" s="1087" t="s">
        <v>405</v>
      </c>
      <c r="K446" s="1088"/>
      <c r="L446" s="4">
        <v>64558</v>
      </c>
    </row>
    <row r="447" spans="1:12">
      <c r="A447" s="9" t="s">
        <v>1093</v>
      </c>
      <c r="B447" s="762">
        <f t="shared" si="49"/>
        <v>64559</v>
      </c>
      <c r="C447" s="762"/>
      <c r="D447" s="762">
        <f t="shared" si="50"/>
        <v>64559</v>
      </c>
      <c r="E447" s="762"/>
      <c r="F447" s="1107"/>
      <c r="G447" s="1108"/>
      <c r="H447" s="967" t="s">
        <v>405</v>
      </c>
      <c r="I447" s="743"/>
      <c r="J447" s="740" t="s">
        <v>405</v>
      </c>
      <c r="K447" s="741"/>
      <c r="L447" s="4">
        <v>64559</v>
      </c>
    </row>
    <row r="448" spans="1:12">
      <c r="A448" s="15" t="s">
        <v>1094</v>
      </c>
      <c r="B448" s="1131">
        <f t="shared" si="49"/>
        <v>64560</v>
      </c>
      <c r="C448" s="1131"/>
      <c r="D448" s="1131">
        <f t="shared" si="50"/>
        <v>64560</v>
      </c>
      <c r="E448" s="1131"/>
      <c r="F448" s="1107"/>
      <c r="G448" s="1108"/>
      <c r="H448" s="1124" t="s">
        <v>405</v>
      </c>
      <c r="I448" s="1097"/>
      <c r="J448" s="1087" t="s">
        <v>405</v>
      </c>
      <c r="K448" s="1088"/>
      <c r="L448" s="4">
        <v>64560</v>
      </c>
    </row>
    <row r="449" spans="1:12">
      <c r="A449" s="9" t="s">
        <v>1095</v>
      </c>
      <c r="B449" s="762">
        <f t="shared" si="49"/>
        <v>64561</v>
      </c>
      <c r="C449" s="762"/>
      <c r="D449" s="762">
        <f t="shared" si="50"/>
        <v>64561</v>
      </c>
      <c r="E449" s="762"/>
      <c r="F449" s="1107"/>
      <c r="G449" s="1108"/>
      <c r="H449" s="967" t="s">
        <v>405</v>
      </c>
      <c r="I449" s="743"/>
      <c r="J449" s="740" t="s">
        <v>405</v>
      </c>
      <c r="K449" s="741"/>
      <c r="L449" s="4">
        <v>64561</v>
      </c>
    </row>
    <row r="450" spans="1:12">
      <c r="A450" s="15" t="s">
        <v>1096</v>
      </c>
      <c r="B450" s="1131">
        <f t="shared" si="49"/>
        <v>64562</v>
      </c>
      <c r="C450" s="1131"/>
      <c r="D450" s="1131">
        <f t="shared" si="50"/>
        <v>64562</v>
      </c>
      <c r="E450" s="1131"/>
      <c r="F450" s="1107"/>
      <c r="G450" s="1108"/>
      <c r="H450" s="1124" t="s">
        <v>405</v>
      </c>
      <c r="I450" s="1097"/>
      <c r="J450" s="1087" t="s">
        <v>405</v>
      </c>
      <c r="K450" s="1088"/>
      <c r="L450" s="4">
        <v>64562</v>
      </c>
    </row>
    <row r="451" spans="1:12">
      <c r="A451" s="9" t="s">
        <v>1097</v>
      </c>
      <c r="B451" s="762">
        <f t="shared" si="49"/>
        <v>64563</v>
      </c>
      <c r="C451" s="762"/>
      <c r="D451" s="762">
        <f t="shared" si="50"/>
        <v>64563</v>
      </c>
      <c r="E451" s="762"/>
      <c r="F451" s="1107"/>
      <c r="G451" s="1108"/>
      <c r="H451" s="967" t="s">
        <v>405</v>
      </c>
      <c r="I451" s="743"/>
      <c r="J451" s="740" t="s">
        <v>405</v>
      </c>
      <c r="K451" s="741"/>
      <c r="L451" s="4">
        <v>64563</v>
      </c>
    </row>
    <row r="452" spans="1:12">
      <c r="A452" s="15" t="s">
        <v>1098</v>
      </c>
      <c r="B452" s="1131">
        <f t="shared" si="49"/>
        <v>64564</v>
      </c>
      <c r="C452" s="1131"/>
      <c r="D452" s="1131">
        <f t="shared" si="50"/>
        <v>64564</v>
      </c>
      <c r="E452" s="1131"/>
      <c r="F452" s="1107"/>
      <c r="G452" s="1108"/>
      <c r="H452" s="1124" t="s">
        <v>405</v>
      </c>
      <c r="I452" s="1097"/>
      <c r="J452" s="1087" t="s">
        <v>405</v>
      </c>
      <c r="K452" s="1088"/>
      <c r="L452" s="4">
        <v>64564</v>
      </c>
    </row>
    <row r="453" spans="1:12">
      <c r="A453" s="9" t="s">
        <v>1099</v>
      </c>
      <c r="B453" s="762">
        <f t="shared" si="49"/>
        <v>64565</v>
      </c>
      <c r="C453" s="762"/>
      <c r="D453" s="762">
        <f t="shared" si="50"/>
        <v>64565</v>
      </c>
      <c r="E453" s="762"/>
      <c r="F453" s="1107"/>
      <c r="G453" s="1108"/>
      <c r="H453" s="967" t="s">
        <v>405</v>
      </c>
      <c r="I453" s="743"/>
      <c r="J453" s="740" t="s">
        <v>405</v>
      </c>
      <c r="K453" s="741"/>
      <c r="L453" s="4">
        <v>64565</v>
      </c>
    </row>
    <row r="454" spans="1:12">
      <c r="A454" s="15" t="s">
        <v>1100</v>
      </c>
      <c r="B454" s="1131">
        <f t="shared" si="49"/>
        <v>64566</v>
      </c>
      <c r="C454" s="1131"/>
      <c r="D454" s="1131">
        <f t="shared" si="50"/>
        <v>64566</v>
      </c>
      <c r="E454" s="1131"/>
      <c r="F454" s="1107"/>
      <c r="G454" s="1108"/>
      <c r="H454" s="1124" t="s">
        <v>405</v>
      </c>
      <c r="I454" s="1097"/>
      <c r="J454" s="1087" t="s">
        <v>405</v>
      </c>
      <c r="K454" s="1088"/>
      <c r="L454" s="4">
        <v>64566</v>
      </c>
    </row>
    <row r="455" spans="1:12">
      <c r="A455" s="9" t="s">
        <v>1101</v>
      </c>
      <c r="B455" s="762">
        <f t="shared" si="49"/>
        <v>64567</v>
      </c>
      <c r="C455" s="762"/>
      <c r="D455" s="762">
        <f t="shared" si="50"/>
        <v>64567</v>
      </c>
      <c r="E455" s="762"/>
      <c r="F455" s="1107"/>
      <c r="G455" s="1108"/>
      <c r="H455" s="967" t="s">
        <v>405</v>
      </c>
      <c r="I455" s="743"/>
      <c r="J455" s="740" t="s">
        <v>405</v>
      </c>
      <c r="K455" s="741"/>
      <c r="L455" s="4">
        <v>64567</v>
      </c>
    </row>
    <row r="456" spans="1:12">
      <c r="A456" s="15" t="s">
        <v>1102</v>
      </c>
      <c r="B456" s="1131">
        <f t="shared" si="49"/>
        <v>64568</v>
      </c>
      <c r="C456" s="1131"/>
      <c r="D456" s="1131">
        <f t="shared" si="50"/>
        <v>64568</v>
      </c>
      <c r="E456" s="1131"/>
      <c r="F456" s="1107"/>
      <c r="G456" s="1108"/>
      <c r="H456" s="1124" t="s">
        <v>405</v>
      </c>
      <c r="I456" s="1097"/>
      <c r="J456" s="1087" t="s">
        <v>405</v>
      </c>
      <c r="K456" s="1088"/>
      <c r="L456" s="4">
        <v>64568</v>
      </c>
    </row>
    <row r="457" spans="1:12">
      <c r="A457" s="9" t="s">
        <v>1103</v>
      </c>
      <c r="B457" s="762">
        <f t="shared" si="49"/>
        <v>64569</v>
      </c>
      <c r="C457" s="762"/>
      <c r="D457" s="762">
        <f t="shared" si="50"/>
        <v>64569</v>
      </c>
      <c r="E457" s="762"/>
      <c r="F457" s="1107"/>
      <c r="G457" s="1108"/>
      <c r="H457" s="967" t="s">
        <v>405</v>
      </c>
      <c r="I457" s="743"/>
      <c r="J457" s="740" t="s">
        <v>405</v>
      </c>
      <c r="K457" s="741"/>
      <c r="L457" s="4">
        <v>64569</v>
      </c>
    </row>
    <row r="458" spans="1:12">
      <c r="A458" s="15" t="s">
        <v>1104</v>
      </c>
      <c r="B458" s="1131">
        <f t="shared" si="49"/>
        <v>64570</v>
      </c>
      <c r="C458" s="1131"/>
      <c r="D458" s="1131">
        <f t="shared" si="50"/>
        <v>64570</v>
      </c>
      <c r="E458" s="1131"/>
      <c r="F458" s="1107"/>
      <c r="G458" s="1108"/>
      <c r="H458" s="1124" t="s">
        <v>405</v>
      </c>
      <c r="I458" s="1097"/>
      <c r="J458" s="1087" t="s">
        <v>405</v>
      </c>
      <c r="K458" s="1088"/>
      <c r="L458" s="4">
        <v>64570</v>
      </c>
    </row>
    <row r="459" spans="1:12">
      <c r="A459" s="9" t="s">
        <v>1105</v>
      </c>
      <c r="B459" s="762">
        <f t="shared" si="49"/>
        <v>64571</v>
      </c>
      <c r="C459" s="762"/>
      <c r="D459" s="762">
        <f t="shared" si="50"/>
        <v>64571</v>
      </c>
      <c r="E459" s="762"/>
      <c r="F459" s="1107"/>
      <c r="G459" s="1108"/>
      <c r="H459" s="967" t="s">
        <v>405</v>
      </c>
      <c r="I459" s="743"/>
      <c r="J459" s="740" t="s">
        <v>405</v>
      </c>
      <c r="K459" s="741"/>
      <c r="L459" s="4">
        <v>64571</v>
      </c>
    </row>
    <row r="460" spans="1:12">
      <c r="A460" s="15" t="s">
        <v>1106</v>
      </c>
      <c r="B460" s="1131">
        <f t="shared" si="49"/>
        <v>64572</v>
      </c>
      <c r="C460" s="1131"/>
      <c r="D460" s="1131">
        <f t="shared" si="50"/>
        <v>64572</v>
      </c>
      <c r="E460" s="1131"/>
      <c r="F460" s="1107"/>
      <c r="G460" s="1108"/>
      <c r="H460" s="1124" t="s">
        <v>405</v>
      </c>
      <c r="I460" s="1097"/>
      <c r="J460" s="1087" t="s">
        <v>405</v>
      </c>
      <c r="K460" s="1088"/>
      <c r="L460" s="4">
        <v>64572</v>
      </c>
    </row>
    <row r="461" spans="1:12">
      <c r="A461" s="9" t="s">
        <v>1107</v>
      </c>
      <c r="B461" s="762">
        <f t="shared" si="49"/>
        <v>64573</v>
      </c>
      <c r="C461" s="762"/>
      <c r="D461" s="762">
        <f t="shared" si="50"/>
        <v>64573</v>
      </c>
      <c r="E461" s="762"/>
      <c r="F461" s="1107"/>
      <c r="G461" s="1108"/>
      <c r="H461" s="967" t="s">
        <v>405</v>
      </c>
      <c r="I461" s="743"/>
      <c r="J461" s="740" t="s">
        <v>405</v>
      </c>
      <c r="K461" s="741"/>
      <c r="L461" s="4">
        <v>64573</v>
      </c>
    </row>
    <row r="462" spans="1:12">
      <c r="A462" s="15" t="s">
        <v>1108</v>
      </c>
      <c r="B462" s="1131">
        <f t="shared" si="49"/>
        <v>64574</v>
      </c>
      <c r="C462" s="1131"/>
      <c r="D462" s="1131">
        <f t="shared" si="50"/>
        <v>64574</v>
      </c>
      <c r="E462" s="1131"/>
      <c r="F462" s="1107"/>
      <c r="G462" s="1108"/>
      <c r="H462" s="1124" t="s">
        <v>405</v>
      </c>
      <c r="I462" s="1097"/>
      <c r="J462" s="1087" t="s">
        <v>405</v>
      </c>
      <c r="K462" s="1088"/>
      <c r="L462" s="4">
        <v>64574</v>
      </c>
    </row>
    <row r="463" spans="1:12">
      <c r="A463" s="9" t="s">
        <v>1109</v>
      </c>
      <c r="B463" s="762">
        <f t="shared" si="49"/>
        <v>64575</v>
      </c>
      <c r="C463" s="762"/>
      <c r="D463" s="762">
        <f t="shared" si="50"/>
        <v>64575</v>
      </c>
      <c r="E463" s="762"/>
      <c r="F463" s="1107"/>
      <c r="G463" s="1108"/>
      <c r="H463" s="967" t="s">
        <v>405</v>
      </c>
      <c r="I463" s="743"/>
      <c r="J463" s="740" t="s">
        <v>405</v>
      </c>
      <c r="K463" s="741"/>
      <c r="L463" s="4">
        <v>64575</v>
      </c>
    </row>
    <row r="464" spans="1:12">
      <c r="A464" s="15" t="s">
        <v>1110</v>
      </c>
      <c r="B464" s="1131">
        <f t="shared" si="49"/>
        <v>64576</v>
      </c>
      <c r="C464" s="1131"/>
      <c r="D464" s="1131">
        <f t="shared" si="50"/>
        <v>64576</v>
      </c>
      <c r="E464" s="1131"/>
      <c r="F464" s="1107"/>
      <c r="G464" s="1108"/>
      <c r="H464" s="1124" t="s">
        <v>405</v>
      </c>
      <c r="I464" s="1097"/>
      <c r="J464" s="1087" t="s">
        <v>405</v>
      </c>
      <c r="K464" s="1088"/>
      <c r="L464" s="4">
        <v>64576</v>
      </c>
    </row>
    <row r="465" spans="1:12">
      <c r="A465" s="9" t="s">
        <v>1111</v>
      </c>
      <c r="B465" s="762">
        <f t="shared" si="49"/>
        <v>64577</v>
      </c>
      <c r="C465" s="762"/>
      <c r="D465" s="762">
        <f t="shared" si="50"/>
        <v>64577</v>
      </c>
      <c r="E465" s="762"/>
      <c r="F465" s="1107"/>
      <c r="G465" s="1108"/>
      <c r="H465" s="967" t="s">
        <v>405</v>
      </c>
      <c r="I465" s="743"/>
      <c r="J465" s="740" t="s">
        <v>405</v>
      </c>
      <c r="K465" s="741"/>
      <c r="L465" s="4">
        <v>64577</v>
      </c>
    </row>
    <row r="466" spans="1:12">
      <c r="A466" s="15" t="s">
        <v>1112</v>
      </c>
      <c r="B466" s="1131">
        <f t="shared" si="49"/>
        <v>64578</v>
      </c>
      <c r="C466" s="1131"/>
      <c r="D466" s="1131">
        <f t="shared" si="50"/>
        <v>64578</v>
      </c>
      <c r="E466" s="1131"/>
      <c r="F466" s="1107"/>
      <c r="G466" s="1108"/>
      <c r="H466" s="1124" t="s">
        <v>405</v>
      </c>
      <c r="I466" s="1097"/>
      <c r="J466" s="1087" t="s">
        <v>405</v>
      </c>
      <c r="K466" s="1088"/>
      <c r="L466" s="4">
        <v>64578</v>
      </c>
    </row>
    <row r="467" spans="1:12">
      <c r="A467" s="9" t="s">
        <v>1113</v>
      </c>
      <c r="B467" s="762">
        <f t="shared" si="49"/>
        <v>64579</v>
      </c>
      <c r="C467" s="762"/>
      <c r="D467" s="762">
        <f t="shared" si="50"/>
        <v>64579</v>
      </c>
      <c r="E467" s="762"/>
      <c r="F467" s="1107"/>
      <c r="G467" s="1108"/>
      <c r="H467" s="967" t="s">
        <v>405</v>
      </c>
      <c r="I467" s="743"/>
      <c r="J467" s="740" t="s">
        <v>405</v>
      </c>
      <c r="K467" s="741"/>
      <c r="L467" s="4">
        <v>64579</v>
      </c>
    </row>
    <row r="468" spans="1:12">
      <c r="A468" s="15" t="s">
        <v>1114</v>
      </c>
      <c r="B468" s="1131">
        <f t="shared" si="49"/>
        <v>64580</v>
      </c>
      <c r="C468" s="1131"/>
      <c r="D468" s="1131">
        <f t="shared" si="50"/>
        <v>64580</v>
      </c>
      <c r="E468" s="1131"/>
      <c r="F468" s="1107"/>
      <c r="G468" s="1108"/>
      <c r="H468" s="1124" t="s">
        <v>405</v>
      </c>
      <c r="I468" s="1097"/>
      <c r="J468" s="1087" t="s">
        <v>405</v>
      </c>
      <c r="K468" s="1088"/>
      <c r="L468" s="4">
        <v>64580</v>
      </c>
    </row>
    <row r="469" spans="1:12">
      <c r="A469" s="9" t="s">
        <v>1115</v>
      </c>
      <c r="B469" s="762">
        <f t="shared" si="49"/>
        <v>64581</v>
      </c>
      <c r="C469" s="762"/>
      <c r="D469" s="762">
        <f t="shared" si="50"/>
        <v>64581</v>
      </c>
      <c r="E469" s="762"/>
      <c r="F469" s="1107"/>
      <c r="G469" s="1108"/>
      <c r="H469" s="967" t="s">
        <v>405</v>
      </c>
      <c r="I469" s="743"/>
      <c r="J469" s="740" t="s">
        <v>405</v>
      </c>
      <c r="K469" s="741"/>
      <c r="L469" s="4">
        <v>64581</v>
      </c>
    </row>
    <row r="470" spans="1:12">
      <c r="A470" s="15" t="s">
        <v>1116</v>
      </c>
      <c r="B470" s="1131">
        <f t="shared" si="49"/>
        <v>64582</v>
      </c>
      <c r="C470" s="1131"/>
      <c r="D470" s="1131">
        <f t="shared" si="50"/>
        <v>64582</v>
      </c>
      <c r="E470" s="1131"/>
      <c r="F470" s="1107"/>
      <c r="G470" s="1108"/>
      <c r="H470" s="1124" t="s">
        <v>405</v>
      </c>
      <c r="I470" s="1097"/>
      <c r="J470" s="1087" t="s">
        <v>405</v>
      </c>
      <c r="K470" s="1088"/>
      <c r="L470" s="4">
        <v>64582</v>
      </c>
    </row>
    <row r="471" spans="1:12">
      <c r="A471" s="9" t="s">
        <v>1117</v>
      </c>
      <c r="B471" s="762">
        <f t="shared" si="49"/>
        <v>64583</v>
      </c>
      <c r="C471" s="762"/>
      <c r="D471" s="762">
        <f t="shared" si="50"/>
        <v>64583</v>
      </c>
      <c r="E471" s="762"/>
      <c r="F471" s="1107"/>
      <c r="G471" s="1108"/>
      <c r="H471" s="967" t="s">
        <v>405</v>
      </c>
      <c r="I471" s="743"/>
      <c r="J471" s="740" t="s">
        <v>405</v>
      </c>
      <c r="K471" s="741"/>
      <c r="L471" s="4">
        <v>64583</v>
      </c>
    </row>
    <row r="472" spans="1:12">
      <c r="A472" s="15" t="s">
        <v>1118</v>
      </c>
      <c r="B472" s="1131">
        <f t="shared" si="49"/>
        <v>64584</v>
      </c>
      <c r="C472" s="1131"/>
      <c r="D472" s="1131">
        <f t="shared" si="50"/>
        <v>64584</v>
      </c>
      <c r="E472" s="1131"/>
      <c r="F472" s="1107"/>
      <c r="G472" s="1108"/>
      <c r="H472" s="1124" t="s">
        <v>405</v>
      </c>
      <c r="I472" s="1097"/>
      <c r="J472" s="1087" t="s">
        <v>405</v>
      </c>
      <c r="K472" s="1088"/>
      <c r="L472" s="4">
        <v>64584</v>
      </c>
    </row>
    <row r="473" spans="1:12">
      <c r="A473" s="9" t="s">
        <v>1119</v>
      </c>
      <c r="B473" s="762">
        <f t="shared" si="49"/>
        <v>64585</v>
      </c>
      <c r="C473" s="762"/>
      <c r="D473" s="762">
        <f t="shared" si="50"/>
        <v>64585</v>
      </c>
      <c r="E473" s="762"/>
      <c r="F473" s="1107"/>
      <c r="G473" s="1108"/>
      <c r="H473" s="967" t="s">
        <v>405</v>
      </c>
      <c r="I473" s="743"/>
      <c r="J473" s="740" t="s">
        <v>405</v>
      </c>
      <c r="K473" s="741"/>
      <c r="L473" s="4">
        <v>64585</v>
      </c>
    </row>
    <row r="474" spans="1:12">
      <c r="A474" s="15" t="s">
        <v>1120</v>
      </c>
      <c r="B474" s="1131">
        <f t="shared" si="49"/>
        <v>64586</v>
      </c>
      <c r="C474" s="1131"/>
      <c r="D474" s="1131">
        <f t="shared" si="50"/>
        <v>64586</v>
      </c>
      <c r="E474" s="1131"/>
      <c r="F474" s="1107"/>
      <c r="G474" s="1108"/>
      <c r="H474" s="1124" t="s">
        <v>405</v>
      </c>
      <c r="I474" s="1097"/>
      <c r="J474" s="1087" t="s">
        <v>405</v>
      </c>
      <c r="K474" s="1088"/>
      <c r="L474" s="4">
        <v>64586</v>
      </c>
    </row>
    <row r="475" spans="1:12">
      <c r="A475" s="9" t="s">
        <v>1121</v>
      </c>
      <c r="B475" s="762">
        <f t="shared" si="49"/>
        <v>64587</v>
      </c>
      <c r="C475" s="762"/>
      <c r="D475" s="762">
        <f t="shared" si="50"/>
        <v>64587</v>
      </c>
      <c r="E475" s="762"/>
      <c r="F475" s="1107"/>
      <c r="G475" s="1108"/>
      <c r="H475" s="967" t="s">
        <v>405</v>
      </c>
      <c r="I475" s="743"/>
      <c r="J475" s="740" t="s">
        <v>405</v>
      </c>
      <c r="K475" s="741"/>
      <c r="L475" s="4">
        <v>64587</v>
      </c>
    </row>
    <row r="476" spans="1:12">
      <c r="A476" s="15" t="s">
        <v>1122</v>
      </c>
      <c r="B476" s="1131">
        <f t="shared" si="49"/>
        <v>64588</v>
      </c>
      <c r="C476" s="1131"/>
      <c r="D476" s="1131">
        <f t="shared" si="50"/>
        <v>64588</v>
      </c>
      <c r="E476" s="1131"/>
      <c r="F476" s="1107"/>
      <c r="G476" s="1108"/>
      <c r="H476" s="1124" t="s">
        <v>405</v>
      </c>
      <c r="I476" s="1097"/>
      <c r="J476" s="1087" t="s">
        <v>405</v>
      </c>
      <c r="K476" s="1088"/>
      <c r="L476" s="4">
        <v>64588</v>
      </c>
    </row>
    <row r="477" spans="1:12">
      <c r="A477" s="9" t="s">
        <v>1123</v>
      </c>
      <c r="B477" s="762">
        <f t="shared" si="49"/>
        <v>64589</v>
      </c>
      <c r="C477" s="762"/>
      <c r="D477" s="762">
        <f t="shared" si="50"/>
        <v>64589</v>
      </c>
      <c r="E477" s="762"/>
      <c r="F477" s="1107"/>
      <c r="G477" s="1108"/>
      <c r="H477" s="967" t="s">
        <v>405</v>
      </c>
      <c r="I477" s="743"/>
      <c r="J477" s="740" t="s">
        <v>405</v>
      </c>
      <c r="K477" s="741"/>
      <c r="L477" s="4">
        <v>64589</v>
      </c>
    </row>
    <row r="478" spans="1:12">
      <c r="A478" s="15" t="s">
        <v>1124</v>
      </c>
      <c r="B478" s="1131">
        <f t="shared" si="49"/>
        <v>64590</v>
      </c>
      <c r="C478" s="1131"/>
      <c r="D478" s="1131">
        <f t="shared" si="50"/>
        <v>64590</v>
      </c>
      <c r="E478" s="1131"/>
      <c r="F478" s="1107"/>
      <c r="G478" s="1108"/>
      <c r="H478" s="1124" t="s">
        <v>405</v>
      </c>
      <c r="I478" s="1097"/>
      <c r="J478" s="1087" t="s">
        <v>405</v>
      </c>
      <c r="K478" s="1088"/>
      <c r="L478" s="4">
        <v>64590</v>
      </c>
    </row>
    <row r="479" spans="1:12">
      <c r="A479" s="9" t="s">
        <v>1125</v>
      </c>
      <c r="B479" s="762">
        <f t="shared" si="49"/>
        <v>64591</v>
      </c>
      <c r="C479" s="762"/>
      <c r="D479" s="762">
        <f t="shared" si="50"/>
        <v>64591</v>
      </c>
      <c r="E479" s="762"/>
      <c r="F479" s="1107"/>
      <c r="G479" s="1108"/>
      <c r="H479" s="967" t="s">
        <v>405</v>
      </c>
      <c r="I479" s="743"/>
      <c r="J479" s="740" t="s">
        <v>405</v>
      </c>
      <c r="K479" s="741"/>
      <c r="L479" s="4">
        <v>64591</v>
      </c>
    </row>
    <row r="480" spans="1:12">
      <c r="A480" s="15" t="s">
        <v>1126</v>
      </c>
      <c r="B480" s="1131">
        <f t="shared" si="49"/>
        <v>64592</v>
      </c>
      <c r="C480" s="1131"/>
      <c r="D480" s="1131">
        <f t="shared" si="50"/>
        <v>64592</v>
      </c>
      <c r="E480" s="1131"/>
      <c r="F480" s="1107"/>
      <c r="G480" s="1108"/>
      <c r="H480" s="1124" t="s">
        <v>405</v>
      </c>
      <c r="I480" s="1097"/>
      <c r="J480" s="1087" t="s">
        <v>405</v>
      </c>
      <c r="K480" s="1088"/>
      <c r="L480" s="4">
        <v>64592</v>
      </c>
    </row>
    <row r="481" spans="1:12">
      <c r="A481" s="9" t="s">
        <v>1127</v>
      </c>
      <c r="B481" s="762">
        <f t="shared" si="49"/>
        <v>64593</v>
      </c>
      <c r="C481" s="762"/>
      <c r="D481" s="762">
        <f t="shared" si="50"/>
        <v>64593</v>
      </c>
      <c r="E481" s="762"/>
      <c r="F481" s="1107"/>
      <c r="G481" s="1108"/>
      <c r="H481" s="967" t="s">
        <v>405</v>
      </c>
      <c r="I481" s="743"/>
      <c r="J481" s="740" t="s">
        <v>405</v>
      </c>
      <c r="K481" s="741"/>
      <c r="L481" s="4">
        <v>64593</v>
      </c>
    </row>
    <row r="482" spans="1:12">
      <c r="A482" s="15" t="s">
        <v>1128</v>
      </c>
      <c r="B482" s="1131">
        <f t="shared" si="49"/>
        <v>64594</v>
      </c>
      <c r="C482" s="1131"/>
      <c r="D482" s="1131">
        <f t="shared" si="50"/>
        <v>64594</v>
      </c>
      <c r="E482" s="1131"/>
      <c r="F482" s="1107"/>
      <c r="G482" s="1108"/>
      <c r="H482" s="1124" t="s">
        <v>405</v>
      </c>
      <c r="I482" s="1097"/>
      <c r="J482" s="1087" t="s">
        <v>405</v>
      </c>
      <c r="K482" s="1088"/>
      <c r="L482" s="4">
        <v>64594</v>
      </c>
    </row>
    <row r="483" spans="1:12">
      <c r="A483" s="9" t="s">
        <v>1129</v>
      </c>
      <c r="B483" s="762">
        <f t="shared" si="49"/>
        <v>64595</v>
      </c>
      <c r="C483" s="762"/>
      <c r="D483" s="762">
        <f t="shared" si="50"/>
        <v>64595</v>
      </c>
      <c r="E483" s="762"/>
      <c r="F483" s="1107"/>
      <c r="G483" s="1108"/>
      <c r="H483" s="967" t="s">
        <v>405</v>
      </c>
      <c r="I483" s="743"/>
      <c r="J483" s="740" t="s">
        <v>405</v>
      </c>
      <c r="K483" s="741"/>
      <c r="L483" s="4">
        <v>64595</v>
      </c>
    </row>
    <row r="484" spans="1:12">
      <c r="A484" s="15" t="s">
        <v>1130</v>
      </c>
      <c r="B484" s="1131">
        <f t="shared" si="49"/>
        <v>64596</v>
      </c>
      <c r="C484" s="1131"/>
      <c r="D484" s="1131">
        <f t="shared" si="50"/>
        <v>64596</v>
      </c>
      <c r="E484" s="1131"/>
      <c r="F484" s="1107"/>
      <c r="G484" s="1108"/>
      <c r="H484" s="1124" t="s">
        <v>405</v>
      </c>
      <c r="I484" s="1097"/>
      <c r="J484" s="1087" t="s">
        <v>405</v>
      </c>
      <c r="K484" s="1088"/>
      <c r="L484" s="4">
        <v>64596</v>
      </c>
    </row>
    <row r="485" spans="1:12">
      <c r="A485" s="9" t="s">
        <v>1131</v>
      </c>
      <c r="B485" s="762">
        <f t="shared" si="49"/>
        <v>64597</v>
      </c>
      <c r="C485" s="762"/>
      <c r="D485" s="762">
        <f t="shared" si="50"/>
        <v>64597</v>
      </c>
      <c r="E485" s="762"/>
      <c r="F485" s="1107"/>
      <c r="G485" s="1108"/>
      <c r="H485" s="967" t="s">
        <v>405</v>
      </c>
      <c r="I485" s="743"/>
      <c r="J485" s="740" t="s">
        <v>405</v>
      </c>
      <c r="K485" s="741"/>
      <c r="L485" s="4">
        <v>64597</v>
      </c>
    </row>
    <row r="486" spans="1:12">
      <c r="A486" s="15" t="s">
        <v>1132</v>
      </c>
      <c r="B486" s="1131">
        <f t="shared" si="49"/>
        <v>64598</v>
      </c>
      <c r="C486" s="1131"/>
      <c r="D486" s="1131">
        <f t="shared" si="50"/>
        <v>64598</v>
      </c>
      <c r="E486" s="1131"/>
      <c r="F486" s="1107"/>
      <c r="G486" s="1108"/>
      <c r="H486" s="1156" t="s">
        <v>405</v>
      </c>
      <c r="I486" s="1119"/>
      <c r="J486" s="1118" t="s">
        <v>405</v>
      </c>
      <c r="K486" s="1132"/>
      <c r="L486" s="4">
        <v>64598</v>
      </c>
    </row>
    <row r="487" spans="1:12" ht="15" thickBot="1">
      <c r="A487" s="8" t="s">
        <v>1133</v>
      </c>
      <c r="B487" s="951">
        <f t="shared" si="49"/>
        <v>64599</v>
      </c>
      <c r="C487" s="951"/>
      <c r="D487" s="951">
        <f>IF($L$437&gt;4,"-",L487+250*($L$437-1))</f>
        <v>64599</v>
      </c>
      <c r="E487" s="951"/>
      <c r="F487" s="1154"/>
      <c r="G487" s="1155"/>
      <c r="H487" s="1058" t="s">
        <v>405</v>
      </c>
      <c r="I487" s="1060"/>
      <c r="J487" s="1061" t="s">
        <v>405</v>
      </c>
      <c r="K487" s="1062"/>
      <c r="L487" s="4">
        <v>64599</v>
      </c>
    </row>
    <row r="490" spans="1:12" ht="15" thickBot="1">
      <c r="B490" s="140"/>
    </row>
    <row r="491" spans="1:12" ht="15" thickBot="1">
      <c r="A491" s="141" t="s">
        <v>408</v>
      </c>
      <c r="B491" s="142"/>
      <c r="C491" s="88"/>
      <c r="D491" s="88"/>
      <c r="E491" s="88"/>
      <c r="F491" s="88"/>
      <c r="G491" s="88"/>
      <c r="H491" s="88"/>
      <c r="I491" s="87"/>
      <c r="J491" s="50" t="s">
        <v>403</v>
      </c>
      <c r="K491" s="131">
        <v>1</v>
      </c>
      <c r="L491" s="73">
        <f>IF(((K491&lt;1)+(K491&gt;16)),1,K491)</f>
        <v>1</v>
      </c>
    </row>
    <row r="492" spans="1:12" ht="13.5" customHeight="1">
      <c r="A492" s="1125" t="s">
        <v>404</v>
      </c>
      <c r="B492" s="1094" t="s">
        <v>702</v>
      </c>
      <c r="C492" s="1095"/>
      <c r="D492" s="1095"/>
      <c r="E492" s="1095"/>
      <c r="F492" s="1095"/>
      <c r="G492" s="1095"/>
      <c r="H492" s="1095"/>
      <c r="I492" s="1095"/>
      <c r="J492" s="1095"/>
      <c r="K492" s="1096"/>
    </row>
    <row r="493" spans="1:12" ht="14.25" customHeight="1" thickBot="1">
      <c r="A493" s="883"/>
      <c r="B493" s="1129" t="s">
        <v>961</v>
      </c>
      <c r="C493" s="1130"/>
      <c r="D493" s="1129" t="s">
        <v>962</v>
      </c>
      <c r="E493" s="1130"/>
      <c r="F493" s="1138" t="s">
        <v>963</v>
      </c>
      <c r="G493" s="1106"/>
      <c r="H493" s="1064" t="s">
        <v>947</v>
      </c>
      <c r="I493" s="1068"/>
      <c r="J493" s="1092" t="s">
        <v>948</v>
      </c>
      <c r="K493" s="1093"/>
    </row>
    <row r="494" spans="1:12" ht="15" thickTop="1">
      <c r="A494" s="15" t="s">
        <v>713</v>
      </c>
      <c r="B494" s="984">
        <f t="shared" ref="B494:B541" si="51">IF($L$491&gt;2,"-",L494+250*($L$491-1))</f>
        <v>64600</v>
      </c>
      <c r="C494" s="984"/>
      <c r="D494" s="984">
        <f>IF($L$491&gt;4,"-",L494+250*($L$491-1))</f>
        <v>64600</v>
      </c>
      <c r="E494" s="984"/>
      <c r="F494" s="1098" t="s">
        <v>1153</v>
      </c>
      <c r="G494" s="1153"/>
      <c r="H494" s="1124" t="s">
        <v>405</v>
      </c>
      <c r="I494" s="1097"/>
      <c r="J494" s="1087" t="s">
        <v>405</v>
      </c>
      <c r="K494" s="1088"/>
      <c r="L494" s="4">
        <v>64600</v>
      </c>
    </row>
    <row r="495" spans="1:12">
      <c r="A495" s="9" t="s">
        <v>409</v>
      </c>
      <c r="B495" s="751">
        <f t="shared" si="51"/>
        <v>64601</v>
      </c>
      <c r="C495" s="751"/>
      <c r="D495" s="751">
        <f>IF($L$491&gt;4,"-",L495+250*($L$491-1))</f>
        <v>64601</v>
      </c>
      <c r="E495" s="751"/>
      <c r="F495" s="1107"/>
      <c r="G495" s="1108"/>
      <c r="H495" s="967" t="s">
        <v>405</v>
      </c>
      <c r="I495" s="743"/>
      <c r="J495" s="740" t="s">
        <v>405</v>
      </c>
      <c r="K495" s="741"/>
      <c r="L495" s="4">
        <v>64601</v>
      </c>
    </row>
    <row r="496" spans="1:12">
      <c r="A496" s="15" t="s">
        <v>410</v>
      </c>
      <c r="B496" s="984">
        <f t="shared" si="51"/>
        <v>64602</v>
      </c>
      <c r="C496" s="984"/>
      <c r="D496" s="984">
        <f t="shared" ref="D496:D541" si="52">IF($L$491&gt;4,"-",L496+250*($L$491-1))</f>
        <v>64602</v>
      </c>
      <c r="E496" s="984"/>
      <c r="F496" s="1107"/>
      <c r="G496" s="1108"/>
      <c r="H496" s="1124" t="s">
        <v>405</v>
      </c>
      <c r="I496" s="1097"/>
      <c r="J496" s="1087" t="s">
        <v>405</v>
      </c>
      <c r="K496" s="1088"/>
      <c r="L496" s="4">
        <v>64602</v>
      </c>
    </row>
    <row r="497" spans="1:12">
      <c r="A497" s="9" t="s">
        <v>411</v>
      </c>
      <c r="B497" s="751">
        <f t="shared" si="51"/>
        <v>64603</v>
      </c>
      <c r="C497" s="751"/>
      <c r="D497" s="751">
        <f t="shared" si="52"/>
        <v>64603</v>
      </c>
      <c r="E497" s="751"/>
      <c r="F497" s="1107"/>
      <c r="G497" s="1108"/>
      <c r="H497" s="967" t="s">
        <v>405</v>
      </c>
      <c r="I497" s="743"/>
      <c r="J497" s="740" t="s">
        <v>405</v>
      </c>
      <c r="K497" s="741"/>
      <c r="L497" s="4">
        <v>64603</v>
      </c>
    </row>
    <row r="498" spans="1:12">
      <c r="A498" s="15" t="s">
        <v>412</v>
      </c>
      <c r="B498" s="984">
        <f t="shared" si="51"/>
        <v>64604</v>
      </c>
      <c r="C498" s="984"/>
      <c r="D498" s="984">
        <f t="shared" si="52"/>
        <v>64604</v>
      </c>
      <c r="E498" s="984"/>
      <c r="F498" s="1107"/>
      <c r="G498" s="1108"/>
      <c r="H498" s="1124" t="s">
        <v>405</v>
      </c>
      <c r="I498" s="1097"/>
      <c r="J498" s="1087" t="s">
        <v>405</v>
      </c>
      <c r="K498" s="1088"/>
      <c r="L498" s="4">
        <v>64604</v>
      </c>
    </row>
    <row r="499" spans="1:12">
      <c r="A499" s="9" t="s">
        <v>413</v>
      </c>
      <c r="B499" s="751">
        <f t="shared" si="51"/>
        <v>64605</v>
      </c>
      <c r="C499" s="751"/>
      <c r="D499" s="751">
        <f t="shared" si="52"/>
        <v>64605</v>
      </c>
      <c r="E499" s="751"/>
      <c r="F499" s="1107"/>
      <c r="G499" s="1108"/>
      <c r="H499" s="967" t="s">
        <v>405</v>
      </c>
      <c r="I499" s="743"/>
      <c r="J499" s="740" t="s">
        <v>405</v>
      </c>
      <c r="K499" s="741"/>
      <c r="L499" s="4">
        <v>64605</v>
      </c>
    </row>
    <row r="500" spans="1:12">
      <c r="A500" s="15" t="s">
        <v>414</v>
      </c>
      <c r="B500" s="984">
        <f t="shared" si="51"/>
        <v>64606</v>
      </c>
      <c r="C500" s="984"/>
      <c r="D500" s="984">
        <f t="shared" si="52"/>
        <v>64606</v>
      </c>
      <c r="E500" s="984"/>
      <c r="F500" s="1107"/>
      <c r="G500" s="1108"/>
      <c r="H500" s="1124" t="s">
        <v>405</v>
      </c>
      <c r="I500" s="1097"/>
      <c r="J500" s="1087" t="s">
        <v>405</v>
      </c>
      <c r="K500" s="1088"/>
      <c r="L500" s="4">
        <v>64606</v>
      </c>
    </row>
    <row r="501" spans="1:12">
      <c r="A501" s="9" t="s">
        <v>714</v>
      </c>
      <c r="B501" s="751">
        <f t="shared" si="51"/>
        <v>64607</v>
      </c>
      <c r="C501" s="751"/>
      <c r="D501" s="751">
        <f t="shared" si="52"/>
        <v>64607</v>
      </c>
      <c r="E501" s="751"/>
      <c r="F501" s="1107"/>
      <c r="G501" s="1108"/>
      <c r="H501" s="967" t="s">
        <v>405</v>
      </c>
      <c r="I501" s="743"/>
      <c r="J501" s="740" t="s">
        <v>405</v>
      </c>
      <c r="K501" s="741"/>
      <c r="L501" s="4">
        <v>64607</v>
      </c>
    </row>
    <row r="502" spans="1:12">
      <c r="A502" s="15" t="s">
        <v>715</v>
      </c>
      <c r="B502" s="984">
        <f t="shared" si="51"/>
        <v>64608</v>
      </c>
      <c r="C502" s="984"/>
      <c r="D502" s="984">
        <f t="shared" si="52"/>
        <v>64608</v>
      </c>
      <c r="E502" s="984"/>
      <c r="F502" s="1107"/>
      <c r="G502" s="1108"/>
      <c r="H502" s="1124" t="s">
        <v>405</v>
      </c>
      <c r="I502" s="1097"/>
      <c r="J502" s="1087" t="s">
        <v>405</v>
      </c>
      <c r="K502" s="1088"/>
      <c r="L502" s="4">
        <v>64608</v>
      </c>
    </row>
    <row r="503" spans="1:12">
      <c r="A503" s="9" t="s">
        <v>716</v>
      </c>
      <c r="B503" s="751">
        <f t="shared" si="51"/>
        <v>64609</v>
      </c>
      <c r="C503" s="751"/>
      <c r="D503" s="751">
        <f t="shared" si="52"/>
        <v>64609</v>
      </c>
      <c r="E503" s="751"/>
      <c r="F503" s="1107"/>
      <c r="G503" s="1108"/>
      <c r="H503" s="967" t="s">
        <v>405</v>
      </c>
      <c r="I503" s="743"/>
      <c r="J503" s="740" t="s">
        <v>405</v>
      </c>
      <c r="K503" s="741"/>
      <c r="L503" s="4">
        <v>64609</v>
      </c>
    </row>
    <row r="504" spans="1:12">
      <c r="A504" s="15" t="s">
        <v>717</v>
      </c>
      <c r="B504" s="984">
        <f t="shared" si="51"/>
        <v>64610</v>
      </c>
      <c r="C504" s="984"/>
      <c r="D504" s="984">
        <f t="shared" si="52"/>
        <v>64610</v>
      </c>
      <c r="E504" s="984"/>
      <c r="F504" s="1107"/>
      <c r="G504" s="1108"/>
      <c r="H504" s="1124" t="s">
        <v>405</v>
      </c>
      <c r="I504" s="1097"/>
      <c r="J504" s="1087" t="s">
        <v>405</v>
      </c>
      <c r="K504" s="1088"/>
      <c r="L504" s="4">
        <v>64610</v>
      </c>
    </row>
    <row r="505" spans="1:12">
      <c r="A505" s="9" t="s">
        <v>718</v>
      </c>
      <c r="B505" s="751">
        <f t="shared" si="51"/>
        <v>64611</v>
      </c>
      <c r="C505" s="751"/>
      <c r="D505" s="751">
        <f t="shared" si="52"/>
        <v>64611</v>
      </c>
      <c r="E505" s="751"/>
      <c r="F505" s="1107"/>
      <c r="G505" s="1108"/>
      <c r="H505" s="967" t="s">
        <v>405</v>
      </c>
      <c r="I505" s="743"/>
      <c r="J505" s="740" t="s">
        <v>405</v>
      </c>
      <c r="K505" s="741"/>
      <c r="L505" s="4">
        <v>64611</v>
      </c>
    </row>
    <row r="506" spans="1:12">
      <c r="A506" s="15" t="s">
        <v>719</v>
      </c>
      <c r="B506" s="984">
        <f t="shared" si="51"/>
        <v>64612</v>
      </c>
      <c r="C506" s="984"/>
      <c r="D506" s="984">
        <f t="shared" si="52"/>
        <v>64612</v>
      </c>
      <c r="E506" s="984"/>
      <c r="F506" s="1107"/>
      <c r="G506" s="1108"/>
      <c r="H506" s="1124" t="s">
        <v>405</v>
      </c>
      <c r="I506" s="1097"/>
      <c r="J506" s="1087" t="s">
        <v>405</v>
      </c>
      <c r="K506" s="1088"/>
      <c r="L506" s="4">
        <v>64612</v>
      </c>
    </row>
    <row r="507" spans="1:12">
      <c r="A507" s="9" t="s">
        <v>720</v>
      </c>
      <c r="B507" s="751">
        <f t="shared" si="51"/>
        <v>64613</v>
      </c>
      <c r="C507" s="751"/>
      <c r="D507" s="751">
        <f t="shared" si="52"/>
        <v>64613</v>
      </c>
      <c r="E507" s="751"/>
      <c r="F507" s="1107"/>
      <c r="G507" s="1108"/>
      <c r="H507" s="967" t="s">
        <v>405</v>
      </c>
      <c r="I507" s="743"/>
      <c r="J507" s="740" t="s">
        <v>405</v>
      </c>
      <c r="K507" s="741"/>
      <c r="L507" s="4">
        <v>64613</v>
      </c>
    </row>
    <row r="508" spans="1:12">
      <c r="A508" s="15" t="s">
        <v>721</v>
      </c>
      <c r="B508" s="984">
        <f t="shared" si="51"/>
        <v>64614</v>
      </c>
      <c r="C508" s="984"/>
      <c r="D508" s="984">
        <f t="shared" si="52"/>
        <v>64614</v>
      </c>
      <c r="E508" s="984"/>
      <c r="F508" s="1107"/>
      <c r="G508" s="1108"/>
      <c r="H508" s="1124" t="s">
        <v>405</v>
      </c>
      <c r="I508" s="1097"/>
      <c r="J508" s="1087" t="s">
        <v>405</v>
      </c>
      <c r="K508" s="1088"/>
      <c r="L508" s="4">
        <v>64614</v>
      </c>
    </row>
    <row r="509" spans="1:12">
      <c r="A509" s="9" t="s">
        <v>722</v>
      </c>
      <c r="B509" s="751">
        <f t="shared" si="51"/>
        <v>64615</v>
      </c>
      <c r="C509" s="751"/>
      <c r="D509" s="751">
        <f t="shared" si="52"/>
        <v>64615</v>
      </c>
      <c r="E509" s="751"/>
      <c r="F509" s="1107"/>
      <c r="G509" s="1108"/>
      <c r="H509" s="967" t="s">
        <v>405</v>
      </c>
      <c r="I509" s="743"/>
      <c r="J509" s="740" t="s">
        <v>405</v>
      </c>
      <c r="K509" s="741"/>
      <c r="L509" s="4">
        <v>64615</v>
      </c>
    </row>
    <row r="510" spans="1:12">
      <c r="A510" s="15" t="s">
        <v>723</v>
      </c>
      <c r="B510" s="984">
        <f t="shared" si="51"/>
        <v>64616</v>
      </c>
      <c r="C510" s="984"/>
      <c r="D510" s="984">
        <f t="shared" si="52"/>
        <v>64616</v>
      </c>
      <c r="E510" s="984"/>
      <c r="F510" s="1107"/>
      <c r="G510" s="1108"/>
      <c r="H510" s="1124" t="s">
        <v>405</v>
      </c>
      <c r="I510" s="1097"/>
      <c r="J510" s="1087" t="s">
        <v>405</v>
      </c>
      <c r="K510" s="1088"/>
      <c r="L510" s="4">
        <v>64616</v>
      </c>
    </row>
    <row r="511" spans="1:12">
      <c r="A511" s="9" t="s">
        <v>724</v>
      </c>
      <c r="B511" s="751">
        <f t="shared" si="51"/>
        <v>64617</v>
      </c>
      <c r="C511" s="751"/>
      <c r="D511" s="751">
        <f t="shared" si="52"/>
        <v>64617</v>
      </c>
      <c r="E511" s="751"/>
      <c r="F511" s="1107"/>
      <c r="G511" s="1108"/>
      <c r="H511" s="967" t="s">
        <v>405</v>
      </c>
      <c r="I511" s="743"/>
      <c r="J511" s="740" t="s">
        <v>405</v>
      </c>
      <c r="K511" s="741"/>
      <c r="L511" s="4">
        <v>64617</v>
      </c>
    </row>
    <row r="512" spans="1:12">
      <c r="A512" s="15" t="s">
        <v>725</v>
      </c>
      <c r="B512" s="984">
        <f t="shared" si="51"/>
        <v>64618</v>
      </c>
      <c r="C512" s="984"/>
      <c r="D512" s="984">
        <f t="shared" si="52"/>
        <v>64618</v>
      </c>
      <c r="E512" s="984"/>
      <c r="F512" s="1107"/>
      <c r="G512" s="1108"/>
      <c r="H512" s="1124" t="s">
        <v>405</v>
      </c>
      <c r="I512" s="1097"/>
      <c r="J512" s="1087" t="s">
        <v>405</v>
      </c>
      <c r="K512" s="1088"/>
      <c r="L512" s="4">
        <v>64618</v>
      </c>
    </row>
    <row r="513" spans="1:12">
      <c r="A513" s="9" t="s">
        <v>726</v>
      </c>
      <c r="B513" s="751">
        <f t="shared" si="51"/>
        <v>64619</v>
      </c>
      <c r="C513" s="751"/>
      <c r="D513" s="751">
        <f t="shared" si="52"/>
        <v>64619</v>
      </c>
      <c r="E513" s="751"/>
      <c r="F513" s="1107"/>
      <c r="G513" s="1108"/>
      <c r="H513" s="967" t="s">
        <v>405</v>
      </c>
      <c r="I513" s="743"/>
      <c r="J513" s="740" t="s">
        <v>405</v>
      </c>
      <c r="K513" s="741"/>
      <c r="L513" s="4">
        <v>64619</v>
      </c>
    </row>
    <row r="514" spans="1:12">
      <c r="A514" s="15" t="s">
        <v>727</v>
      </c>
      <c r="B514" s="984">
        <f t="shared" si="51"/>
        <v>64620</v>
      </c>
      <c r="C514" s="984"/>
      <c r="D514" s="984">
        <f t="shared" si="52"/>
        <v>64620</v>
      </c>
      <c r="E514" s="984"/>
      <c r="F514" s="1107"/>
      <c r="G514" s="1108"/>
      <c r="H514" s="1124" t="s">
        <v>405</v>
      </c>
      <c r="I514" s="1097"/>
      <c r="J514" s="1087" t="s">
        <v>405</v>
      </c>
      <c r="K514" s="1088"/>
      <c r="L514" s="4">
        <v>64620</v>
      </c>
    </row>
    <row r="515" spans="1:12">
      <c r="A515" s="9" t="s">
        <v>728</v>
      </c>
      <c r="B515" s="751">
        <f t="shared" si="51"/>
        <v>64621</v>
      </c>
      <c r="C515" s="751"/>
      <c r="D515" s="751">
        <f t="shared" si="52"/>
        <v>64621</v>
      </c>
      <c r="E515" s="751"/>
      <c r="F515" s="1107"/>
      <c r="G515" s="1108"/>
      <c r="H515" s="967" t="s">
        <v>405</v>
      </c>
      <c r="I515" s="743"/>
      <c r="J515" s="740" t="s">
        <v>405</v>
      </c>
      <c r="K515" s="741"/>
      <c r="L515" s="4">
        <v>64621</v>
      </c>
    </row>
    <row r="516" spans="1:12">
      <c r="A516" s="15" t="s">
        <v>729</v>
      </c>
      <c r="B516" s="984">
        <f t="shared" si="51"/>
        <v>64622</v>
      </c>
      <c r="C516" s="984"/>
      <c r="D516" s="984">
        <f t="shared" si="52"/>
        <v>64622</v>
      </c>
      <c r="E516" s="984"/>
      <c r="F516" s="1107"/>
      <c r="G516" s="1108"/>
      <c r="H516" s="1124" t="s">
        <v>405</v>
      </c>
      <c r="I516" s="1097"/>
      <c r="J516" s="1087" t="s">
        <v>405</v>
      </c>
      <c r="K516" s="1088"/>
      <c r="L516" s="4">
        <v>64622</v>
      </c>
    </row>
    <row r="517" spans="1:12">
      <c r="A517" s="9" t="s">
        <v>730</v>
      </c>
      <c r="B517" s="751">
        <f t="shared" si="51"/>
        <v>64623</v>
      </c>
      <c r="C517" s="751"/>
      <c r="D517" s="751">
        <f t="shared" si="52"/>
        <v>64623</v>
      </c>
      <c r="E517" s="751"/>
      <c r="F517" s="1107"/>
      <c r="G517" s="1108"/>
      <c r="H517" s="967" t="s">
        <v>405</v>
      </c>
      <c r="I517" s="743"/>
      <c r="J517" s="740" t="s">
        <v>405</v>
      </c>
      <c r="K517" s="741"/>
      <c r="L517" s="4">
        <v>64623</v>
      </c>
    </row>
    <row r="518" spans="1:12">
      <c r="A518" s="15" t="s">
        <v>731</v>
      </c>
      <c r="B518" s="984">
        <f t="shared" si="51"/>
        <v>64624</v>
      </c>
      <c r="C518" s="984"/>
      <c r="D518" s="984">
        <f t="shared" si="52"/>
        <v>64624</v>
      </c>
      <c r="E518" s="984"/>
      <c r="F518" s="1107"/>
      <c r="G518" s="1108"/>
      <c r="H518" s="1124" t="s">
        <v>405</v>
      </c>
      <c r="I518" s="1097"/>
      <c r="J518" s="1087" t="s">
        <v>405</v>
      </c>
      <c r="K518" s="1088"/>
      <c r="L518" s="4">
        <v>64624</v>
      </c>
    </row>
    <row r="519" spans="1:12">
      <c r="A519" s="9" t="s">
        <v>732</v>
      </c>
      <c r="B519" s="751">
        <f t="shared" si="51"/>
        <v>64625</v>
      </c>
      <c r="C519" s="751"/>
      <c r="D519" s="751">
        <f t="shared" si="52"/>
        <v>64625</v>
      </c>
      <c r="E519" s="751"/>
      <c r="F519" s="1107"/>
      <c r="G519" s="1108"/>
      <c r="H519" s="967" t="s">
        <v>405</v>
      </c>
      <c r="I519" s="743"/>
      <c r="J519" s="740" t="s">
        <v>405</v>
      </c>
      <c r="K519" s="741"/>
      <c r="L519" s="4">
        <v>64625</v>
      </c>
    </row>
    <row r="520" spans="1:12">
      <c r="A520" s="15" t="s">
        <v>733</v>
      </c>
      <c r="B520" s="984">
        <f t="shared" si="51"/>
        <v>64626</v>
      </c>
      <c r="C520" s="984"/>
      <c r="D520" s="984">
        <f t="shared" si="52"/>
        <v>64626</v>
      </c>
      <c r="E520" s="984"/>
      <c r="F520" s="1107"/>
      <c r="G520" s="1108"/>
      <c r="H520" s="1124" t="s">
        <v>405</v>
      </c>
      <c r="I520" s="1097"/>
      <c r="J520" s="1087" t="s">
        <v>405</v>
      </c>
      <c r="K520" s="1088"/>
      <c r="L520" s="4">
        <v>64626</v>
      </c>
    </row>
    <row r="521" spans="1:12">
      <c r="A521" s="9" t="s">
        <v>734</v>
      </c>
      <c r="B521" s="751">
        <f t="shared" si="51"/>
        <v>64627</v>
      </c>
      <c r="C521" s="751"/>
      <c r="D521" s="751">
        <f t="shared" si="52"/>
        <v>64627</v>
      </c>
      <c r="E521" s="751"/>
      <c r="F521" s="1107"/>
      <c r="G521" s="1108"/>
      <c r="H521" s="967" t="s">
        <v>405</v>
      </c>
      <c r="I521" s="743"/>
      <c r="J521" s="740" t="s">
        <v>405</v>
      </c>
      <c r="K521" s="741"/>
      <c r="L521" s="4">
        <v>64627</v>
      </c>
    </row>
    <row r="522" spans="1:12">
      <c r="A522" s="15" t="s">
        <v>735</v>
      </c>
      <c r="B522" s="984">
        <f t="shared" si="51"/>
        <v>64628</v>
      </c>
      <c r="C522" s="984"/>
      <c r="D522" s="984">
        <f t="shared" si="52"/>
        <v>64628</v>
      </c>
      <c r="E522" s="984"/>
      <c r="F522" s="1107"/>
      <c r="G522" s="1108"/>
      <c r="H522" s="1124" t="s">
        <v>405</v>
      </c>
      <c r="I522" s="1097"/>
      <c r="J522" s="1087" t="s">
        <v>405</v>
      </c>
      <c r="K522" s="1088"/>
      <c r="L522" s="4">
        <v>64628</v>
      </c>
    </row>
    <row r="523" spans="1:12">
      <c r="A523" s="9" t="s">
        <v>736</v>
      </c>
      <c r="B523" s="751">
        <f t="shared" si="51"/>
        <v>64629</v>
      </c>
      <c r="C523" s="751"/>
      <c r="D523" s="751">
        <f t="shared" si="52"/>
        <v>64629</v>
      </c>
      <c r="E523" s="751"/>
      <c r="F523" s="1107"/>
      <c r="G523" s="1108"/>
      <c r="H523" s="967" t="s">
        <v>405</v>
      </c>
      <c r="I523" s="743"/>
      <c r="J523" s="740" t="s">
        <v>405</v>
      </c>
      <c r="K523" s="741"/>
      <c r="L523" s="4">
        <v>64629</v>
      </c>
    </row>
    <row r="524" spans="1:12">
      <c r="A524" s="15" t="s">
        <v>737</v>
      </c>
      <c r="B524" s="984">
        <f t="shared" si="51"/>
        <v>64630</v>
      </c>
      <c r="C524" s="984"/>
      <c r="D524" s="984">
        <f t="shared" si="52"/>
        <v>64630</v>
      </c>
      <c r="E524" s="984"/>
      <c r="F524" s="1107"/>
      <c r="G524" s="1108"/>
      <c r="H524" s="1124" t="s">
        <v>405</v>
      </c>
      <c r="I524" s="1097"/>
      <c r="J524" s="1087" t="s">
        <v>405</v>
      </c>
      <c r="K524" s="1088"/>
      <c r="L524" s="4">
        <v>64630</v>
      </c>
    </row>
    <row r="525" spans="1:12">
      <c r="A525" s="9" t="s">
        <v>738</v>
      </c>
      <c r="B525" s="751">
        <f t="shared" si="51"/>
        <v>64631</v>
      </c>
      <c r="C525" s="751"/>
      <c r="D525" s="751">
        <f t="shared" si="52"/>
        <v>64631</v>
      </c>
      <c r="E525" s="751"/>
      <c r="F525" s="1107"/>
      <c r="G525" s="1108"/>
      <c r="H525" s="967" t="s">
        <v>405</v>
      </c>
      <c r="I525" s="743"/>
      <c r="J525" s="740" t="s">
        <v>405</v>
      </c>
      <c r="K525" s="741"/>
      <c r="L525" s="4">
        <v>64631</v>
      </c>
    </row>
    <row r="526" spans="1:12">
      <c r="A526" s="15" t="s">
        <v>739</v>
      </c>
      <c r="B526" s="984">
        <f t="shared" si="51"/>
        <v>64632</v>
      </c>
      <c r="C526" s="984"/>
      <c r="D526" s="984">
        <f t="shared" si="52"/>
        <v>64632</v>
      </c>
      <c r="E526" s="984"/>
      <c r="F526" s="1107"/>
      <c r="G526" s="1108"/>
      <c r="H526" s="1124" t="s">
        <v>405</v>
      </c>
      <c r="I526" s="1097"/>
      <c r="J526" s="1087" t="s">
        <v>405</v>
      </c>
      <c r="K526" s="1088"/>
      <c r="L526" s="4">
        <v>64632</v>
      </c>
    </row>
    <row r="527" spans="1:12">
      <c r="A527" s="9" t="s">
        <v>740</v>
      </c>
      <c r="B527" s="751">
        <f t="shared" si="51"/>
        <v>64633</v>
      </c>
      <c r="C527" s="751"/>
      <c r="D527" s="751">
        <f t="shared" si="52"/>
        <v>64633</v>
      </c>
      <c r="E527" s="751"/>
      <c r="F527" s="1107"/>
      <c r="G527" s="1108"/>
      <c r="H527" s="967" t="s">
        <v>405</v>
      </c>
      <c r="I527" s="743"/>
      <c r="J527" s="740" t="s">
        <v>405</v>
      </c>
      <c r="K527" s="741"/>
      <c r="L527" s="4">
        <v>64633</v>
      </c>
    </row>
    <row r="528" spans="1:12">
      <c r="A528" s="15" t="s">
        <v>741</v>
      </c>
      <c r="B528" s="984">
        <f t="shared" si="51"/>
        <v>64634</v>
      </c>
      <c r="C528" s="984"/>
      <c r="D528" s="984">
        <f t="shared" si="52"/>
        <v>64634</v>
      </c>
      <c r="E528" s="984"/>
      <c r="F528" s="1107"/>
      <c r="G528" s="1108"/>
      <c r="H528" s="1124" t="s">
        <v>405</v>
      </c>
      <c r="I528" s="1097"/>
      <c r="J528" s="1087" t="s">
        <v>405</v>
      </c>
      <c r="K528" s="1088"/>
      <c r="L528" s="4">
        <v>64634</v>
      </c>
    </row>
    <row r="529" spans="1:12">
      <c r="A529" s="9" t="s">
        <v>742</v>
      </c>
      <c r="B529" s="751">
        <f t="shared" si="51"/>
        <v>64635</v>
      </c>
      <c r="C529" s="751"/>
      <c r="D529" s="751">
        <f t="shared" si="52"/>
        <v>64635</v>
      </c>
      <c r="E529" s="751"/>
      <c r="F529" s="1107"/>
      <c r="G529" s="1108"/>
      <c r="H529" s="967" t="s">
        <v>405</v>
      </c>
      <c r="I529" s="743"/>
      <c r="J529" s="740" t="s">
        <v>405</v>
      </c>
      <c r="K529" s="741"/>
      <c r="L529" s="4">
        <v>64635</v>
      </c>
    </row>
    <row r="530" spans="1:12">
      <c r="A530" s="15" t="s">
        <v>743</v>
      </c>
      <c r="B530" s="984">
        <f t="shared" si="51"/>
        <v>64636</v>
      </c>
      <c r="C530" s="984"/>
      <c r="D530" s="984">
        <f t="shared" si="52"/>
        <v>64636</v>
      </c>
      <c r="E530" s="984"/>
      <c r="F530" s="1107"/>
      <c r="G530" s="1108"/>
      <c r="H530" s="1124" t="s">
        <v>405</v>
      </c>
      <c r="I530" s="1097"/>
      <c r="J530" s="1087" t="s">
        <v>405</v>
      </c>
      <c r="K530" s="1088"/>
      <c r="L530" s="4">
        <v>64636</v>
      </c>
    </row>
    <row r="531" spans="1:12">
      <c r="A531" s="9" t="s">
        <v>744</v>
      </c>
      <c r="B531" s="751">
        <f t="shared" si="51"/>
        <v>64637</v>
      </c>
      <c r="C531" s="751"/>
      <c r="D531" s="751">
        <f t="shared" si="52"/>
        <v>64637</v>
      </c>
      <c r="E531" s="751"/>
      <c r="F531" s="1107"/>
      <c r="G531" s="1108"/>
      <c r="H531" s="967" t="s">
        <v>405</v>
      </c>
      <c r="I531" s="743"/>
      <c r="J531" s="740" t="s">
        <v>405</v>
      </c>
      <c r="K531" s="741"/>
      <c r="L531" s="4">
        <v>64637</v>
      </c>
    </row>
    <row r="532" spans="1:12">
      <c r="A532" s="15" t="s">
        <v>745</v>
      </c>
      <c r="B532" s="984">
        <f t="shared" si="51"/>
        <v>64638</v>
      </c>
      <c r="C532" s="984"/>
      <c r="D532" s="984">
        <f t="shared" si="52"/>
        <v>64638</v>
      </c>
      <c r="E532" s="984"/>
      <c r="F532" s="1107"/>
      <c r="G532" s="1108"/>
      <c r="H532" s="1124" t="s">
        <v>405</v>
      </c>
      <c r="I532" s="1097"/>
      <c r="J532" s="1087" t="s">
        <v>405</v>
      </c>
      <c r="K532" s="1088"/>
      <c r="L532" s="4">
        <v>64638</v>
      </c>
    </row>
    <row r="533" spans="1:12">
      <c r="A533" s="9" t="s">
        <v>746</v>
      </c>
      <c r="B533" s="751">
        <f t="shared" si="51"/>
        <v>64639</v>
      </c>
      <c r="C533" s="751"/>
      <c r="D533" s="751">
        <f t="shared" si="52"/>
        <v>64639</v>
      </c>
      <c r="E533" s="751"/>
      <c r="F533" s="1107"/>
      <c r="G533" s="1108"/>
      <c r="H533" s="967" t="s">
        <v>405</v>
      </c>
      <c r="I533" s="743"/>
      <c r="J533" s="740" t="s">
        <v>405</v>
      </c>
      <c r="K533" s="741"/>
      <c r="L533" s="4">
        <v>64639</v>
      </c>
    </row>
    <row r="534" spans="1:12">
      <c r="A534" s="15" t="s">
        <v>747</v>
      </c>
      <c r="B534" s="984">
        <f t="shared" si="51"/>
        <v>64640</v>
      </c>
      <c r="C534" s="984"/>
      <c r="D534" s="984">
        <f t="shared" si="52"/>
        <v>64640</v>
      </c>
      <c r="E534" s="984"/>
      <c r="F534" s="1107"/>
      <c r="G534" s="1108"/>
      <c r="H534" s="1124" t="s">
        <v>405</v>
      </c>
      <c r="I534" s="1097"/>
      <c r="J534" s="1087" t="s">
        <v>405</v>
      </c>
      <c r="K534" s="1088"/>
      <c r="L534" s="4">
        <v>64640</v>
      </c>
    </row>
    <row r="535" spans="1:12">
      <c r="A535" s="9" t="s">
        <v>748</v>
      </c>
      <c r="B535" s="751">
        <f t="shared" si="51"/>
        <v>64641</v>
      </c>
      <c r="C535" s="751"/>
      <c r="D535" s="751">
        <f t="shared" si="52"/>
        <v>64641</v>
      </c>
      <c r="E535" s="751"/>
      <c r="F535" s="1107"/>
      <c r="G535" s="1108"/>
      <c r="H535" s="967" t="s">
        <v>405</v>
      </c>
      <c r="I535" s="743"/>
      <c r="J535" s="740" t="s">
        <v>405</v>
      </c>
      <c r="K535" s="741"/>
      <c r="L535" s="4">
        <v>64641</v>
      </c>
    </row>
    <row r="536" spans="1:12">
      <c r="A536" s="15" t="s">
        <v>749</v>
      </c>
      <c r="B536" s="984">
        <f t="shared" si="51"/>
        <v>64642</v>
      </c>
      <c r="C536" s="984"/>
      <c r="D536" s="984">
        <f t="shared" si="52"/>
        <v>64642</v>
      </c>
      <c r="E536" s="984"/>
      <c r="F536" s="1107"/>
      <c r="G536" s="1108"/>
      <c r="H536" s="1124" t="s">
        <v>405</v>
      </c>
      <c r="I536" s="1097"/>
      <c r="J536" s="1087" t="s">
        <v>405</v>
      </c>
      <c r="K536" s="1088"/>
      <c r="L536" s="4">
        <v>64642</v>
      </c>
    </row>
    <row r="537" spans="1:12">
      <c r="A537" s="9" t="s">
        <v>750</v>
      </c>
      <c r="B537" s="751">
        <f t="shared" si="51"/>
        <v>64643</v>
      </c>
      <c r="C537" s="751"/>
      <c r="D537" s="751">
        <f t="shared" si="52"/>
        <v>64643</v>
      </c>
      <c r="E537" s="751"/>
      <c r="F537" s="1107"/>
      <c r="G537" s="1108"/>
      <c r="H537" s="967" t="s">
        <v>405</v>
      </c>
      <c r="I537" s="743"/>
      <c r="J537" s="740" t="s">
        <v>405</v>
      </c>
      <c r="K537" s="741"/>
      <c r="L537" s="4">
        <v>64643</v>
      </c>
    </row>
    <row r="538" spans="1:12">
      <c r="A538" s="15" t="s">
        <v>751</v>
      </c>
      <c r="B538" s="984">
        <f t="shared" si="51"/>
        <v>64644</v>
      </c>
      <c r="C538" s="984"/>
      <c r="D538" s="984">
        <f t="shared" si="52"/>
        <v>64644</v>
      </c>
      <c r="E538" s="984"/>
      <c r="F538" s="1107"/>
      <c r="G538" s="1108"/>
      <c r="H538" s="1124" t="s">
        <v>405</v>
      </c>
      <c r="I538" s="1097"/>
      <c r="J538" s="1087" t="s">
        <v>405</v>
      </c>
      <c r="K538" s="1088"/>
      <c r="L538" s="4">
        <v>64644</v>
      </c>
    </row>
    <row r="539" spans="1:12">
      <c r="A539" s="9" t="s">
        <v>752</v>
      </c>
      <c r="B539" s="751">
        <f t="shared" si="51"/>
        <v>64645</v>
      </c>
      <c r="C539" s="751"/>
      <c r="D539" s="751">
        <f t="shared" si="52"/>
        <v>64645</v>
      </c>
      <c r="E539" s="751"/>
      <c r="F539" s="1107"/>
      <c r="G539" s="1108"/>
      <c r="H539" s="967" t="s">
        <v>405</v>
      </c>
      <c r="I539" s="743"/>
      <c r="J539" s="740" t="s">
        <v>405</v>
      </c>
      <c r="K539" s="741"/>
      <c r="L539" s="4">
        <v>64645</v>
      </c>
    </row>
    <row r="540" spans="1:12">
      <c r="A540" s="15" t="s">
        <v>753</v>
      </c>
      <c r="B540" s="984">
        <f t="shared" si="51"/>
        <v>64646</v>
      </c>
      <c r="C540" s="984"/>
      <c r="D540" s="984">
        <f t="shared" si="52"/>
        <v>64646</v>
      </c>
      <c r="E540" s="984"/>
      <c r="F540" s="1107"/>
      <c r="G540" s="1108"/>
      <c r="H540" s="1124" t="s">
        <v>405</v>
      </c>
      <c r="I540" s="1097"/>
      <c r="J540" s="1087" t="s">
        <v>405</v>
      </c>
      <c r="K540" s="1088"/>
      <c r="L540" s="4">
        <v>64646</v>
      </c>
    </row>
    <row r="541" spans="1:12" ht="15" thickBot="1">
      <c r="A541" s="8" t="s">
        <v>754</v>
      </c>
      <c r="B541" s="811">
        <f t="shared" si="51"/>
        <v>64647</v>
      </c>
      <c r="C541" s="811"/>
      <c r="D541" s="811">
        <f t="shared" si="52"/>
        <v>64647</v>
      </c>
      <c r="E541" s="811"/>
      <c r="F541" s="1154"/>
      <c r="G541" s="1155"/>
      <c r="H541" s="1114" t="s">
        <v>405</v>
      </c>
      <c r="I541" s="1115"/>
      <c r="J541" s="1116" t="s">
        <v>405</v>
      </c>
      <c r="K541" s="1117"/>
      <c r="L541" s="4">
        <v>64647</v>
      </c>
    </row>
  </sheetData>
  <sheetProtection password="DC3B" sheet="1" formatCells="0" formatColumns="0" formatRows="0" insertColumns="0" insertRows="0" insertHyperlinks="0" deleteColumns="0" deleteRows="0" sort="0" autoFilter="0" pivotTables="0"/>
  <mergeCells count="2038">
    <mergeCell ref="H536:I536"/>
    <mergeCell ref="J536:K536"/>
    <mergeCell ref="H537:I537"/>
    <mergeCell ref="J537:K537"/>
    <mergeCell ref="H541:I541"/>
    <mergeCell ref="J541:K541"/>
    <mergeCell ref="H539:I539"/>
    <mergeCell ref="J539:K539"/>
    <mergeCell ref="H540:I540"/>
    <mergeCell ref="J540:K540"/>
    <mergeCell ref="H533:I533"/>
    <mergeCell ref="J533:K533"/>
    <mergeCell ref="H534:I534"/>
    <mergeCell ref="J534:K534"/>
    <mergeCell ref="H535:I535"/>
    <mergeCell ref="J535:K535"/>
    <mergeCell ref="H528:I528"/>
    <mergeCell ref="J528:K528"/>
    <mergeCell ref="H529:I529"/>
    <mergeCell ref="J529:K529"/>
    <mergeCell ref="H538:I538"/>
    <mergeCell ref="J538:K538"/>
    <mergeCell ref="H531:I531"/>
    <mergeCell ref="J531:K531"/>
    <mergeCell ref="H532:I532"/>
    <mergeCell ref="J532:K532"/>
    <mergeCell ref="J524:K524"/>
    <mergeCell ref="H525:I525"/>
    <mergeCell ref="J525:K525"/>
    <mergeCell ref="H526:I526"/>
    <mergeCell ref="J526:K526"/>
    <mergeCell ref="H527:I527"/>
    <mergeCell ref="J527:K527"/>
    <mergeCell ref="J519:K519"/>
    <mergeCell ref="H520:I520"/>
    <mergeCell ref="J520:K520"/>
    <mergeCell ref="H521:I521"/>
    <mergeCell ref="J521:K521"/>
    <mergeCell ref="H530:I530"/>
    <mergeCell ref="J530:K530"/>
    <mergeCell ref="H523:I523"/>
    <mergeCell ref="J523:K523"/>
    <mergeCell ref="H524:I524"/>
    <mergeCell ref="H522:I522"/>
    <mergeCell ref="J522:K522"/>
    <mergeCell ref="J517:K517"/>
    <mergeCell ref="H518:I518"/>
    <mergeCell ref="J518:K518"/>
    <mergeCell ref="H515:I515"/>
    <mergeCell ref="J515:K515"/>
    <mergeCell ref="H516:I516"/>
    <mergeCell ref="J516:K516"/>
    <mergeCell ref="H519:I519"/>
    <mergeCell ref="J513:K513"/>
    <mergeCell ref="H514:I514"/>
    <mergeCell ref="J514:K514"/>
    <mergeCell ref="H511:I511"/>
    <mergeCell ref="J511:K511"/>
    <mergeCell ref="H512:I512"/>
    <mergeCell ref="J512:K512"/>
    <mergeCell ref="J509:K509"/>
    <mergeCell ref="H510:I510"/>
    <mergeCell ref="J510:K510"/>
    <mergeCell ref="H507:I507"/>
    <mergeCell ref="J507:K507"/>
    <mergeCell ref="H508:I508"/>
    <mergeCell ref="J508:K508"/>
    <mergeCell ref="J505:K505"/>
    <mergeCell ref="H506:I506"/>
    <mergeCell ref="J506:K506"/>
    <mergeCell ref="H503:I503"/>
    <mergeCell ref="J503:K503"/>
    <mergeCell ref="H504:I504"/>
    <mergeCell ref="J504:K504"/>
    <mergeCell ref="J501:K501"/>
    <mergeCell ref="H502:I502"/>
    <mergeCell ref="J502:K502"/>
    <mergeCell ref="H499:I499"/>
    <mergeCell ref="J499:K499"/>
    <mergeCell ref="H500:I500"/>
    <mergeCell ref="J500:K500"/>
    <mergeCell ref="B541:C541"/>
    <mergeCell ref="D541:E541"/>
    <mergeCell ref="H496:I496"/>
    <mergeCell ref="B497:C497"/>
    <mergeCell ref="D497:E497"/>
    <mergeCell ref="H501:I501"/>
    <mergeCell ref="H505:I505"/>
    <mergeCell ref="H509:I509"/>
    <mergeCell ref="H513:I513"/>
    <mergeCell ref="H517:I517"/>
    <mergeCell ref="H497:I497"/>
    <mergeCell ref="J497:K497"/>
    <mergeCell ref="H498:I498"/>
    <mergeCell ref="J498:K498"/>
    <mergeCell ref="B496:C496"/>
    <mergeCell ref="D496:E496"/>
    <mergeCell ref="J496:K496"/>
    <mergeCell ref="B516:C516"/>
    <mergeCell ref="D516:E516"/>
    <mergeCell ref="B517:C517"/>
    <mergeCell ref="D517:E517"/>
    <mergeCell ref="B518:C518"/>
    <mergeCell ref="D518:E518"/>
    <mergeCell ref="B511:C511"/>
    <mergeCell ref="D511:E511"/>
    <mergeCell ref="B512:C512"/>
    <mergeCell ref="D512:E512"/>
    <mergeCell ref="B513:C513"/>
    <mergeCell ref="D513:E513"/>
    <mergeCell ref="B514:C514"/>
    <mergeCell ref="D514:E514"/>
    <mergeCell ref="B507:C507"/>
    <mergeCell ref="B492:K492"/>
    <mergeCell ref="H493:I493"/>
    <mergeCell ref="J493:K493"/>
    <mergeCell ref="H494:I494"/>
    <mergeCell ref="J494:K494"/>
    <mergeCell ref="H495:I495"/>
    <mergeCell ref="J495:K495"/>
    <mergeCell ref="B494:C494"/>
    <mergeCell ref="D494:E494"/>
    <mergeCell ref="F494:G541"/>
    <mergeCell ref="B539:C539"/>
    <mergeCell ref="D539:E539"/>
    <mergeCell ref="B540:C540"/>
    <mergeCell ref="B498:C498"/>
    <mergeCell ref="D498:E498"/>
    <mergeCell ref="B495:C495"/>
    <mergeCell ref="D495:E495"/>
    <mergeCell ref="B536:C536"/>
    <mergeCell ref="D536:E536"/>
    <mergeCell ref="D540:E540"/>
    <mergeCell ref="B526:C526"/>
    <mergeCell ref="D526:E526"/>
    <mergeCell ref="B519:C519"/>
    <mergeCell ref="D519:E519"/>
    <mergeCell ref="B520:C520"/>
    <mergeCell ref="D520:E520"/>
    <mergeCell ref="B521:C521"/>
    <mergeCell ref="D521:E521"/>
    <mergeCell ref="B522:C522"/>
    <mergeCell ref="D522:E522"/>
    <mergeCell ref="B515:C515"/>
    <mergeCell ref="D515:E515"/>
    <mergeCell ref="A492:A493"/>
    <mergeCell ref="B493:C493"/>
    <mergeCell ref="D493:E493"/>
    <mergeCell ref="F493:G493"/>
    <mergeCell ref="B535:C535"/>
    <mergeCell ref="D535:E535"/>
    <mergeCell ref="B534:C534"/>
    <mergeCell ref="D534:E534"/>
    <mergeCell ref="B527:C527"/>
    <mergeCell ref="D527:E527"/>
    <mergeCell ref="B537:C537"/>
    <mergeCell ref="D537:E537"/>
    <mergeCell ref="B538:C538"/>
    <mergeCell ref="D538:E538"/>
    <mergeCell ref="B531:C531"/>
    <mergeCell ref="D531:E531"/>
    <mergeCell ref="B532:C532"/>
    <mergeCell ref="D532:E532"/>
    <mergeCell ref="B533:C533"/>
    <mergeCell ref="D533:E533"/>
    <mergeCell ref="B528:C528"/>
    <mergeCell ref="D528:E528"/>
    <mergeCell ref="B529:C529"/>
    <mergeCell ref="D529:E529"/>
    <mergeCell ref="B530:C530"/>
    <mergeCell ref="D530:E530"/>
    <mergeCell ref="B523:C523"/>
    <mergeCell ref="D523:E523"/>
    <mergeCell ref="B524:C524"/>
    <mergeCell ref="D524:E524"/>
    <mergeCell ref="B525:C525"/>
    <mergeCell ref="D525:E525"/>
    <mergeCell ref="D507:E507"/>
    <mergeCell ref="B508:C508"/>
    <mergeCell ref="D508:E508"/>
    <mergeCell ref="B509:C509"/>
    <mergeCell ref="D509:E509"/>
    <mergeCell ref="B510:C510"/>
    <mergeCell ref="D510:E510"/>
    <mergeCell ref="B503:C503"/>
    <mergeCell ref="D503:E503"/>
    <mergeCell ref="B504:C504"/>
    <mergeCell ref="D504:E504"/>
    <mergeCell ref="B505:C505"/>
    <mergeCell ref="D505:E505"/>
    <mergeCell ref="B506:C506"/>
    <mergeCell ref="D506:E506"/>
    <mergeCell ref="B499:C499"/>
    <mergeCell ref="D499:E499"/>
    <mergeCell ref="B500:C500"/>
    <mergeCell ref="D500:E500"/>
    <mergeCell ref="B501:C501"/>
    <mergeCell ref="D501:E501"/>
    <mergeCell ref="B502:C502"/>
    <mergeCell ref="D502:E502"/>
    <mergeCell ref="H484:I484"/>
    <mergeCell ref="J484:K484"/>
    <mergeCell ref="H485:I485"/>
    <mergeCell ref="J485:K485"/>
    <mergeCell ref="H486:I486"/>
    <mergeCell ref="J486:K486"/>
    <mergeCell ref="H487:I487"/>
    <mergeCell ref="J487:K487"/>
    <mergeCell ref="H480:I480"/>
    <mergeCell ref="J480:K480"/>
    <mergeCell ref="H481:I481"/>
    <mergeCell ref="J481:K481"/>
    <mergeCell ref="H482:I482"/>
    <mergeCell ref="J482:K482"/>
    <mergeCell ref="H483:I483"/>
    <mergeCell ref="J483:K483"/>
    <mergeCell ref="H477:I477"/>
    <mergeCell ref="J477:K477"/>
    <mergeCell ref="H475:I475"/>
    <mergeCell ref="J475:K475"/>
    <mergeCell ref="H478:I478"/>
    <mergeCell ref="J478:K478"/>
    <mergeCell ref="H479:I479"/>
    <mergeCell ref="J479:K479"/>
    <mergeCell ref="H476:I476"/>
    <mergeCell ref="J476:K476"/>
    <mergeCell ref="H472:I472"/>
    <mergeCell ref="J472:K472"/>
    <mergeCell ref="H473:I473"/>
    <mergeCell ref="J473:K473"/>
    <mergeCell ref="H474:I474"/>
    <mergeCell ref="J474:K474"/>
    <mergeCell ref="H468:I468"/>
    <mergeCell ref="J468:K468"/>
    <mergeCell ref="H469:I469"/>
    <mergeCell ref="J469:K469"/>
    <mergeCell ref="H470:I470"/>
    <mergeCell ref="J470:K470"/>
    <mergeCell ref="H471:I471"/>
    <mergeCell ref="J471:K471"/>
    <mergeCell ref="J464:K464"/>
    <mergeCell ref="H465:I465"/>
    <mergeCell ref="J465:K465"/>
    <mergeCell ref="H466:I466"/>
    <mergeCell ref="J466:K466"/>
    <mergeCell ref="H467:I467"/>
    <mergeCell ref="J467:K467"/>
    <mergeCell ref="H460:I460"/>
    <mergeCell ref="J460:K460"/>
    <mergeCell ref="H463:I463"/>
    <mergeCell ref="J463:K463"/>
    <mergeCell ref="H461:I461"/>
    <mergeCell ref="J461:K461"/>
    <mergeCell ref="H462:I462"/>
    <mergeCell ref="J462:K462"/>
    <mergeCell ref="H456:I456"/>
    <mergeCell ref="J456:K456"/>
    <mergeCell ref="H457:I457"/>
    <mergeCell ref="J457:K457"/>
    <mergeCell ref="H458:I458"/>
    <mergeCell ref="J458:K458"/>
    <mergeCell ref="H459:I459"/>
    <mergeCell ref="J459:K459"/>
    <mergeCell ref="J452:K452"/>
    <mergeCell ref="H453:I453"/>
    <mergeCell ref="J453:K453"/>
    <mergeCell ref="H454:I454"/>
    <mergeCell ref="J454:K454"/>
    <mergeCell ref="H455:I455"/>
    <mergeCell ref="J455:K455"/>
    <mergeCell ref="H448:I448"/>
    <mergeCell ref="J448:K448"/>
    <mergeCell ref="H449:I449"/>
    <mergeCell ref="J449:K449"/>
    <mergeCell ref="H450:I450"/>
    <mergeCell ref="J450:K450"/>
    <mergeCell ref="H451:I451"/>
    <mergeCell ref="J451:K451"/>
    <mergeCell ref="H444:I444"/>
    <mergeCell ref="J444:K444"/>
    <mergeCell ref="H445:I445"/>
    <mergeCell ref="J445:K445"/>
    <mergeCell ref="H446:I446"/>
    <mergeCell ref="J446:K446"/>
    <mergeCell ref="H447:I447"/>
    <mergeCell ref="J447:K447"/>
    <mergeCell ref="B487:C487"/>
    <mergeCell ref="D487:E487"/>
    <mergeCell ref="B485:C485"/>
    <mergeCell ref="D485:E485"/>
    <mergeCell ref="B486:C486"/>
    <mergeCell ref="D486:E486"/>
    <mergeCell ref="J440:K440"/>
    <mergeCell ref="H442:I442"/>
    <mergeCell ref="J442:K442"/>
    <mergeCell ref="H443:I443"/>
    <mergeCell ref="J443:K443"/>
    <mergeCell ref="B484:C484"/>
    <mergeCell ref="D484:E484"/>
    <mergeCell ref="B481:C481"/>
    <mergeCell ref="D481:E481"/>
    <mergeCell ref="B482:C482"/>
    <mergeCell ref="D482:E482"/>
    <mergeCell ref="B483:C483"/>
    <mergeCell ref="D483:E483"/>
    <mergeCell ref="B477:C477"/>
    <mergeCell ref="D477:E477"/>
    <mergeCell ref="B478:C478"/>
    <mergeCell ref="D478:E478"/>
    <mergeCell ref="B479:C479"/>
    <mergeCell ref="D479:E479"/>
    <mergeCell ref="B480:C480"/>
    <mergeCell ref="D480:E480"/>
    <mergeCell ref="B473:C473"/>
    <mergeCell ref="D473:E473"/>
    <mergeCell ref="B474:C474"/>
    <mergeCell ref="D474:E474"/>
    <mergeCell ref="B475:C475"/>
    <mergeCell ref="D475:E475"/>
    <mergeCell ref="B476:C476"/>
    <mergeCell ref="D476:E476"/>
    <mergeCell ref="B469:C469"/>
    <mergeCell ref="D469:E469"/>
    <mergeCell ref="B470:C470"/>
    <mergeCell ref="D470:E470"/>
    <mergeCell ref="B471:C471"/>
    <mergeCell ref="D471:E471"/>
    <mergeCell ref="B472:C472"/>
    <mergeCell ref="D472:E472"/>
    <mergeCell ref="B465:C465"/>
    <mergeCell ref="D465:E465"/>
    <mergeCell ref="B466:C466"/>
    <mergeCell ref="D466:E466"/>
    <mergeCell ref="B467:C467"/>
    <mergeCell ref="D467:E467"/>
    <mergeCell ref="B468:C468"/>
    <mergeCell ref="D468:E468"/>
    <mergeCell ref="D445:E445"/>
    <mergeCell ref="B446:C446"/>
    <mergeCell ref="D446:E446"/>
    <mergeCell ref="B444:C444"/>
    <mergeCell ref="H441:I441"/>
    <mergeCell ref="B461:C461"/>
    <mergeCell ref="D461:E461"/>
    <mergeCell ref="B462:C462"/>
    <mergeCell ref="D462:E462"/>
    <mergeCell ref="B463:C463"/>
    <mergeCell ref="D463:E463"/>
    <mergeCell ref="B464:C464"/>
    <mergeCell ref="D464:E464"/>
    <mergeCell ref="B457:C457"/>
    <mergeCell ref="D457:E457"/>
    <mergeCell ref="B458:C458"/>
    <mergeCell ref="D458:E458"/>
    <mergeCell ref="B459:C459"/>
    <mergeCell ref="D459:E459"/>
    <mergeCell ref="B460:C460"/>
    <mergeCell ref="D460:E460"/>
    <mergeCell ref="B453:C453"/>
    <mergeCell ref="D453:E453"/>
    <mergeCell ref="B454:C454"/>
    <mergeCell ref="D454:E454"/>
    <mergeCell ref="B455:C455"/>
    <mergeCell ref="D455:E455"/>
    <mergeCell ref="B456:C456"/>
    <mergeCell ref="D456:E456"/>
    <mergeCell ref="H452:I452"/>
    <mergeCell ref="H464:I464"/>
    <mergeCell ref="J441:K441"/>
    <mergeCell ref="B440:C440"/>
    <mergeCell ref="B447:C447"/>
    <mergeCell ref="D447:E447"/>
    <mergeCell ref="D440:E440"/>
    <mergeCell ref="F440:G487"/>
    <mergeCell ref="B441:C441"/>
    <mergeCell ref="D441:E441"/>
    <mergeCell ref="H440:I440"/>
    <mergeCell ref="B442:C442"/>
    <mergeCell ref="D442:E442"/>
    <mergeCell ref="B443:C443"/>
    <mergeCell ref="D443:E443"/>
    <mergeCell ref="B433:C433"/>
    <mergeCell ref="D433:E433"/>
    <mergeCell ref="B438:K438"/>
    <mergeCell ref="H439:I439"/>
    <mergeCell ref="H433:I433"/>
    <mergeCell ref="J433:K433"/>
    <mergeCell ref="J439:K439"/>
    <mergeCell ref="B449:C449"/>
    <mergeCell ref="D449:E449"/>
    <mergeCell ref="B450:C450"/>
    <mergeCell ref="D450:E450"/>
    <mergeCell ref="B451:C451"/>
    <mergeCell ref="D451:E451"/>
    <mergeCell ref="B452:C452"/>
    <mergeCell ref="D452:E452"/>
    <mergeCell ref="B448:C448"/>
    <mergeCell ref="D448:E448"/>
    <mergeCell ref="D444:E444"/>
    <mergeCell ref="B445:C445"/>
    <mergeCell ref="A438:A439"/>
    <mergeCell ref="B439:C439"/>
    <mergeCell ref="D439:E439"/>
    <mergeCell ref="F439:G439"/>
    <mergeCell ref="H429:I429"/>
    <mergeCell ref="J429:K429"/>
    <mergeCell ref="H430:I430"/>
    <mergeCell ref="J430:K430"/>
    <mergeCell ref="H431:I431"/>
    <mergeCell ref="J431:K431"/>
    <mergeCell ref="H432:I432"/>
    <mergeCell ref="J432:K432"/>
    <mergeCell ref="H425:I425"/>
    <mergeCell ref="J425:K425"/>
    <mergeCell ref="H426:I426"/>
    <mergeCell ref="J426:K426"/>
    <mergeCell ref="H427:I427"/>
    <mergeCell ref="J427:K427"/>
    <mergeCell ref="H428:I428"/>
    <mergeCell ref="J428:K428"/>
    <mergeCell ref="H421:I421"/>
    <mergeCell ref="J421:K421"/>
    <mergeCell ref="H422:I422"/>
    <mergeCell ref="J422:K422"/>
    <mergeCell ref="H423:I423"/>
    <mergeCell ref="J423:K423"/>
    <mergeCell ref="H424:I424"/>
    <mergeCell ref="J424:K424"/>
    <mergeCell ref="B432:C432"/>
    <mergeCell ref="D432:E432"/>
    <mergeCell ref="B430:C430"/>
    <mergeCell ref="D430:E430"/>
    <mergeCell ref="B431:C431"/>
    <mergeCell ref="D431:E431"/>
    <mergeCell ref="H419:I419"/>
    <mergeCell ref="J419:K419"/>
    <mergeCell ref="H420:I420"/>
    <mergeCell ref="J420:K420"/>
    <mergeCell ref="B428:C428"/>
    <mergeCell ref="D428:E428"/>
    <mergeCell ref="B429:C429"/>
    <mergeCell ref="D429:E429"/>
    <mergeCell ref="B421:C421"/>
    <mergeCell ref="D421:E421"/>
    <mergeCell ref="F401:G401"/>
    <mergeCell ref="B400:K400"/>
    <mergeCell ref="H418:I418"/>
    <mergeCell ref="J418:K418"/>
    <mergeCell ref="B401:C401"/>
    <mergeCell ref="D401:E401"/>
    <mergeCell ref="B414:C414"/>
    <mergeCell ref="D414:E414"/>
    <mergeCell ref="B426:C426"/>
    <mergeCell ref="D426:E426"/>
    <mergeCell ref="B422:C422"/>
    <mergeCell ref="D422:E422"/>
    <mergeCell ref="B423:C423"/>
    <mergeCell ref="D423:E423"/>
    <mergeCell ref="B424:C424"/>
    <mergeCell ref="D424:E424"/>
    <mergeCell ref="B427:C427"/>
    <mergeCell ref="D427:E427"/>
    <mergeCell ref="B425:C425"/>
    <mergeCell ref="D425:E425"/>
    <mergeCell ref="B416:C416"/>
    <mergeCell ref="D416:E416"/>
    <mergeCell ref="B419:C419"/>
    <mergeCell ref="D419:E419"/>
    <mergeCell ref="B418:C418"/>
    <mergeCell ref="D418:E418"/>
    <mergeCell ref="D417:E417"/>
    <mergeCell ref="D409:E409"/>
    <mergeCell ref="B410:C410"/>
    <mergeCell ref="D410:E410"/>
    <mergeCell ref="B420:C420"/>
    <mergeCell ref="D420:E420"/>
    <mergeCell ref="B415:C415"/>
    <mergeCell ref="D415:E415"/>
    <mergeCell ref="B417:C417"/>
    <mergeCell ref="B406:C406"/>
    <mergeCell ref="D406:E406"/>
    <mergeCell ref="B407:C407"/>
    <mergeCell ref="B412:C412"/>
    <mergeCell ref="D412:E412"/>
    <mergeCell ref="B413:C413"/>
    <mergeCell ref="D413:E413"/>
    <mergeCell ref="B408:C408"/>
    <mergeCell ref="D408:E408"/>
    <mergeCell ref="B409:C409"/>
    <mergeCell ref="B404:C404"/>
    <mergeCell ref="D404:E404"/>
    <mergeCell ref="B405:C405"/>
    <mergeCell ref="B411:C411"/>
    <mergeCell ref="D411:E411"/>
    <mergeCell ref="H395:I395"/>
    <mergeCell ref="D395:E395"/>
    <mergeCell ref="F348:G395"/>
    <mergeCell ref="D350:E350"/>
    <mergeCell ref="D405:E405"/>
    <mergeCell ref="J393:K393"/>
    <mergeCell ref="H394:I394"/>
    <mergeCell ref="J394:K394"/>
    <mergeCell ref="D407:E407"/>
    <mergeCell ref="J395:K395"/>
    <mergeCell ref="B402:C402"/>
    <mergeCell ref="D402:E402"/>
    <mergeCell ref="F402:G433"/>
    <mergeCell ref="B403:C403"/>
    <mergeCell ref="D403:E403"/>
    <mergeCell ref="J387:K387"/>
    <mergeCell ref="H388:I388"/>
    <mergeCell ref="J388:K388"/>
    <mergeCell ref="H386:I386"/>
    <mergeCell ref="B395:C395"/>
    <mergeCell ref="H391:I391"/>
    <mergeCell ref="J391:K391"/>
    <mergeCell ref="H392:I392"/>
    <mergeCell ref="J392:K392"/>
    <mergeCell ref="H393:I393"/>
    <mergeCell ref="J389:K389"/>
    <mergeCell ref="H390:I390"/>
    <mergeCell ref="J390:K390"/>
    <mergeCell ref="J380:K380"/>
    <mergeCell ref="H381:I381"/>
    <mergeCell ref="J381:K381"/>
    <mergeCell ref="H382:I382"/>
    <mergeCell ref="J382:K382"/>
    <mergeCell ref="J383:K383"/>
    <mergeCell ref="J386:K386"/>
    <mergeCell ref="J384:K384"/>
    <mergeCell ref="H385:I385"/>
    <mergeCell ref="J385:K385"/>
    <mergeCell ref="J379:K379"/>
    <mergeCell ref="J374:K374"/>
    <mergeCell ref="H375:I375"/>
    <mergeCell ref="J375:K375"/>
    <mergeCell ref="H376:I376"/>
    <mergeCell ref="J376:K376"/>
    <mergeCell ref="H366:I366"/>
    <mergeCell ref="J366:K366"/>
    <mergeCell ref="J371:K371"/>
    <mergeCell ref="H372:I372"/>
    <mergeCell ref="J372:K372"/>
    <mergeCell ref="H369:I369"/>
    <mergeCell ref="J369:K369"/>
    <mergeCell ref="H370:I370"/>
    <mergeCell ref="J370:K370"/>
    <mergeCell ref="H367:I367"/>
    <mergeCell ref="J368:K368"/>
    <mergeCell ref="H364:I364"/>
    <mergeCell ref="J364:K364"/>
    <mergeCell ref="H365:I365"/>
    <mergeCell ref="J365:K365"/>
    <mergeCell ref="B394:C394"/>
    <mergeCell ref="D394:E394"/>
    <mergeCell ref="B391:C391"/>
    <mergeCell ref="D391:E391"/>
    <mergeCell ref="B392:C392"/>
    <mergeCell ref="D392:E392"/>
    <mergeCell ref="J367:K367"/>
    <mergeCell ref="B393:C393"/>
    <mergeCell ref="D393:E393"/>
    <mergeCell ref="H373:I373"/>
    <mergeCell ref="J373:K373"/>
    <mergeCell ref="J377:K377"/>
    <mergeCell ref="H378:I378"/>
    <mergeCell ref="J378:K378"/>
    <mergeCell ref="H379:I379"/>
    <mergeCell ref="B387:C387"/>
    <mergeCell ref="D387:E387"/>
    <mergeCell ref="B388:C388"/>
    <mergeCell ref="D388:E388"/>
    <mergeCell ref="B389:C389"/>
    <mergeCell ref="D389:E389"/>
    <mergeCell ref="B390:C390"/>
    <mergeCell ref="D390:E390"/>
    <mergeCell ref="B383:C383"/>
    <mergeCell ref="D383:E383"/>
    <mergeCell ref="B384:C384"/>
    <mergeCell ref="D384:E384"/>
    <mergeCell ref="B385:C385"/>
    <mergeCell ref="D385:E385"/>
    <mergeCell ref="B386:C386"/>
    <mergeCell ref="D386:E386"/>
    <mergeCell ref="B379:C379"/>
    <mergeCell ref="D379:E379"/>
    <mergeCell ref="B380:C380"/>
    <mergeCell ref="D380:E380"/>
    <mergeCell ref="B381:C381"/>
    <mergeCell ref="D381:E381"/>
    <mergeCell ref="B382:C382"/>
    <mergeCell ref="D382:E382"/>
    <mergeCell ref="B375:C375"/>
    <mergeCell ref="D375:E375"/>
    <mergeCell ref="B376:C376"/>
    <mergeCell ref="D376:E376"/>
    <mergeCell ref="B377:C377"/>
    <mergeCell ref="D377:E377"/>
    <mergeCell ref="B378:C378"/>
    <mergeCell ref="D378:E378"/>
    <mergeCell ref="B371:C371"/>
    <mergeCell ref="D371:E371"/>
    <mergeCell ref="B372:C372"/>
    <mergeCell ref="D372:E372"/>
    <mergeCell ref="B373:C373"/>
    <mergeCell ref="D373:E373"/>
    <mergeCell ref="B374:C374"/>
    <mergeCell ref="D374:E374"/>
    <mergeCell ref="B367:C367"/>
    <mergeCell ref="D367:E367"/>
    <mergeCell ref="B368:C368"/>
    <mergeCell ref="D368:E368"/>
    <mergeCell ref="B369:C369"/>
    <mergeCell ref="D369:E369"/>
    <mergeCell ref="B370:C370"/>
    <mergeCell ref="D370:E370"/>
    <mergeCell ref="B363:C363"/>
    <mergeCell ref="D363:E363"/>
    <mergeCell ref="B364:C364"/>
    <mergeCell ref="D364:E364"/>
    <mergeCell ref="B365:C365"/>
    <mergeCell ref="D365:E365"/>
    <mergeCell ref="B366:C366"/>
    <mergeCell ref="D366:E366"/>
    <mergeCell ref="B359:C359"/>
    <mergeCell ref="D359:E359"/>
    <mergeCell ref="B360:C360"/>
    <mergeCell ref="D360:E360"/>
    <mergeCell ref="B361:C361"/>
    <mergeCell ref="D361:E361"/>
    <mergeCell ref="D355:E355"/>
    <mergeCell ref="B356:C356"/>
    <mergeCell ref="D356:E356"/>
    <mergeCell ref="B357:C357"/>
    <mergeCell ref="D357:E357"/>
    <mergeCell ref="B358:C358"/>
    <mergeCell ref="D358:E358"/>
    <mergeCell ref="B353:C353"/>
    <mergeCell ref="D353:E353"/>
    <mergeCell ref="B354:C354"/>
    <mergeCell ref="D354:E354"/>
    <mergeCell ref="F347:G347"/>
    <mergeCell ref="B346:K346"/>
    <mergeCell ref="J348:K363"/>
    <mergeCell ref="B362:C362"/>
    <mergeCell ref="D362:E362"/>
    <mergeCell ref="B355:C355"/>
    <mergeCell ref="D352:E352"/>
    <mergeCell ref="B348:C348"/>
    <mergeCell ref="D348:E348"/>
    <mergeCell ref="B349:C349"/>
    <mergeCell ref="D349:E349"/>
    <mergeCell ref="B350:C350"/>
    <mergeCell ref="B351:C351"/>
    <mergeCell ref="D351:E351"/>
    <mergeCell ref="B352:C352"/>
    <mergeCell ref="B335:C335"/>
    <mergeCell ref="D335:E335"/>
    <mergeCell ref="B341:C341"/>
    <mergeCell ref="D341:E341"/>
    <mergeCell ref="B347:C347"/>
    <mergeCell ref="D347:E347"/>
    <mergeCell ref="D339:E339"/>
    <mergeCell ref="B340:C340"/>
    <mergeCell ref="D340:E340"/>
    <mergeCell ref="B339:C339"/>
    <mergeCell ref="H354:I354"/>
    <mergeCell ref="H355:I355"/>
    <mergeCell ref="H359:I359"/>
    <mergeCell ref="H349:I349"/>
    <mergeCell ref="H350:I350"/>
    <mergeCell ref="H351:I351"/>
    <mergeCell ref="J344:L344"/>
    <mergeCell ref="B322:C322"/>
    <mergeCell ref="D322:E322"/>
    <mergeCell ref="B323:C323"/>
    <mergeCell ref="B320:C320"/>
    <mergeCell ref="D320:E320"/>
    <mergeCell ref="B332:C332"/>
    <mergeCell ref="D332:E332"/>
    <mergeCell ref="B337:C337"/>
    <mergeCell ref="D337:E337"/>
    <mergeCell ref="B338:C338"/>
    <mergeCell ref="D338:E338"/>
    <mergeCell ref="B333:C333"/>
    <mergeCell ref="D333:E333"/>
    <mergeCell ref="B334:C334"/>
    <mergeCell ref="D334:E334"/>
    <mergeCell ref="B327:C327"/>
    <mergeCell ref="D327:E327"/>
    <mergeCell ref="B336:C336"/>
    <mergeCell ref="D336:E336"/>
    <mergeCell ref="B329:C329"/>
    <mergeCell ref="D329:E329"/>
    <mergeCell ref="B330:C330"/>
    <mergeCell ref="D330:E330"/>
    <mergeCell ref="B331:C331"/>
    <mergeCell ref="D331:E331"/>
    <mergeCell ref="D315:E315"/>
    <mergeCell ref="B316:C316"/>
    <mergeCell ref="D316:E316"/>
    <mergeCell ref="B310:C310"/>
    <mergeCell ref="D310:E310"/>
    <mergeCell ref="B317:C317"/>
    <mergeCell ref="D317:E317"/>
    <mergeCell ref="B318:C318"/>
    <mergeCell ref="F310:G341"/>
    <mergeCell ref="B311:C311"/>
    <mergeCell ref="D311:E311"/>
    <mergeCell ref="B312:C312"/>
    <mergeCell ref="D312:E312"/>
    <mergeCell ref="B313:C313"/>
    <mergeCell ref="D313:E313"/>
    <mergeCell ref="B314:C314"/>
    <mergeCell ref="D314:E314"/>
    <mergeCell ref="B315:C315"/>
    <mergeCell ref="D323:E323"/>
    <mergeCell ref="B324:C324"/>
    <mergeCell ref="D324:E324"/>
    <mergeCell ref="B325:C325"/>
    <mergeCell ref="D325:E325"/>
    <mergeCell ref="B326:C326"/>
    <mergeCell ref="D326:E326"/>
    <mergeCell ref="D318:E318"/>
    <mergeCell ref="B319:C319"/>
    <mergeCell ref="D319:E319"/>
    <mergeCell ref="B328:C328"/>
    <mergeCell ref="D328:E328"/>
    <mergeCell ref="B321:C321"/>
    <mergeCell ref="D321:E321"/>
    <mergeCell ref="J303:K303"/>
    <mergeCell ref="J302:K302"/>
    <mergeCell ref="B309:C309"/>
    <mergeCell ref="D309:E309"/>
    <mergeCell ref="F309:G309"/>
    <mergeCell ref="J306:L306"/>
    <mergeCell ref="B303:C303"/>
    <mergeCell ref="D303:E303"/>
    <mergeCell ref="B308:K308"/>
    <mergeCell ref="B302:C302"/>
    <mergeCell ref="J297:K297"/>
    <mergeCell ref="J299:K299"/>
    <mergeCell ref="H300:I300"/>
    <mergeCell ref="J300:K300"/>
    <mergeCell ref="H301:I301"/>
    <mergeCell ref="J301:K301"/>
    <mergeCell ref="J298:K298"/>
    <mergeCell ref="H299:I299"/>
    <mergeCell ref="B297:C297"/>
    <mergeCell ref="D297:E297"/>
    <mergeCell ref="D302:E302"/>
    <mergeCell ref="B300:C300"/>
    <mergeCell ref="D300:E300"/>
    <mergeCell ref="B301:C301"/>
    <mergeCell ref="D301:E301"/>
    <mergeCell ref="H291:I291"/>
    <mergeCell ref="J291:K291"/>
    <mergeCell ref="H292:I292"/>
    <mergeCell ref="J292:K292"/>
    <mergeCell ref="H293:I293"/>
    <mergeCell ref="H295:I295"/>
    <mergeCell ref="J293:K293"/>
    <mergeCell ref="B296:C296"/>
    <mergeCell ref="D296:E296"/>
    <mergeCell ref="B294:C294"/>
    <mergeCell ref="D294:E294"/>
    <mergeCell ref="B291:C291"/>
    <mergeCell ref="D291:E291"/>
    <mergeCell ref="J295:K295"/>
    <mergeCell ref="H296:I296"/>
    <mergeCell ref="J296:K296"/>
    <mergeCell ref="B292:C292"/>
    <mergeCell ref="D292:E292"/>
    <mergeCell ref="H280:I280"/>
    <mergeCell ref="B298:C298"/>
    <mergeCell ref="D298:E298"/>
    <mergeCell ref="B299:C299"/>
    <mergeCell ref="D299:E299"/>
    <mergeCell ref="J280:K280"/>
    <mergeCell ref="H281:I281"/>
    <mergeCell ref="J281:K281"/>
    <mergeCell ref="H294:I294"/>
    <mergeCell ref="J294:K294"/>
    <mergeCell ref="H289:I289"/>
    <mergeCell ref="H290:I290"/>
    <mergeCell ref="J290:K290"/>
    <mergeCell ref="H284:I284"/>
    <mergeCell ref="H285:I285"/>
    <mergeCell ref="B293:C293"/>
    <mergeCell ref="D293:E293"/>
    <mergeCell ref="B295:C295"/>
    <mergeCell ref="D295:E295"/>
    <mergeCell ref="B289:C289"/>
    <mergeCell ref="D289:E289"/>
    <mergeCell ref="B290:C290"/>
    <mergeCell ref="D290:E290"/>
    <mergeCell ref="B287:C287"/>
    <mergeCell ref="D287:E287"/>
    <mergeCell ref="B288:C288"/>
    <mergeCell ref="D288:E288"/>
    <mergeCell ref="B283:C283"/>
    <mergeCell ref="D283:E283"/>
    <mergeCell ref="B284:C284"/>
    <mergeCell ref="D284:E284"/>
    <mergeCell ref="B286:C286"/>
    <mergeCell ref="D286:E286"/>
    <mergeCell ref="B277:C277"/>
    <mergeCell ref="B278:C278"/>
    <mergeCell ref="B279:C279"/>
    <mergeCell ref="D278:E278"/>
    <mergeCell ref="B282:C282"/>
    <mergeCell ref="D282:E282"/>
    <mergeCell ref="B272:C272"/>
    <mergeCell ref="B273:C273"/>
    <mergeCell ref="B274:C274"/>
    <mergeCell ref="B275:C275"/>
    <mergeCell ref="B285:C285"/>
    <mergeCell ref="D285:E285"/>
    <mergeCell ref="D279:E279"/>
    <mergeCell ref="B281:C281"/>
    <mergeCell ref="D281:E281"/>
    <mergeCell ref="B276:C276"/>
    <mergeCell ref="B262:C262"/>
    <mergeCell ref="B263:C263"/>
    <mergeCell ref="B264:C264"/>
    <mergeCell ref="B265:C265"/>
    <mergeCell ref="B280:C280"/>
    <mergeCell ref="D280:E280"/>
    <mergeCell ref="B268:C268"/>
    <mergeCell ref="B269:C269"/>
    <mergeCell ref="B270:C270"/>
    <mergeCell ref="B271:C271"/>
    <mergeCell ref="B266:C266"/>
    <mergeCell ref="B267:C267"/>
    <mergeCell ref="B258:C258"/>
    <mergeCell ref="B259:C259"/>
    <mergeCell ref="B252:C252"/>
    <mergeCell ref="B253:C253"/>
    <mergeCell ref="B254:C254"/>
    <mergeCell ref="B255:C255"/>
    <mergeCell ref="B260:C260"/>
    <mergeCell ref="B261:C261"/>
    <mergeCell ref="D267:E267"/>
    <mergeCell ref="D268:E268"/>
    <mergeCell ref="D269:E269"/>
    <mergeCell ref="D254:E254"/>
    <mergeCell ref="D255:E255"/>
    <mergeCell ref="D256:E256"/>
    <mergeCell ref="D257:E257"/>
    <mergeCell ref="D258:E258"/>
    <mergeCell ref="D259:E259"/>
    <mergeCell ref="D260:E260"/>
    <mergeCell ref="D261:E261"/>
    <mergeCell ref="D253:E253"/>
    <mergeCell ref="B246:C246"/>
    <mergeCell ref="B247:C247"/>
    <mergeCell ref="B256:C256"/>
    <mergeCell ref="B257:C257"/>
    <mergeCell ref="B239:C239"/>
    <mergeCell ref="F239:G239"/>
    <mergeCell ref="B240:C240"/>
    <mergeCell ref="B241:C241"/>
    <mergeCell ref="D239:E239"/>
    <mergeCell ref="D240:E240"/>
    <mergeCell ref="D241:E241"/>
    <mergeCell ref="D276:E276"/>
    <mergeCell ref="D277:E277"/>
    <mergeCell ref="D270:E270"/>
    <mergeCell ref="D271:E271"/>
    <mergeCell ref="D272:E272"/>
    <mergeCell ref="D273:E273"/>
    <mergeCell ref="D262:E262"/>
    <mergeCell ref="D263:E263"/>
    <mergeCell ref="D264:E264"/>
    <mergeCell ref="B242:C242"/>
    <mergeCell ref="B243:C243"/>
    <mergeCell ref="D274:E274"/>
    <mergeCell ref="D275:E275"/>
    <mergeCell ref="B248:C248"/>
    <mergeCell ref="B249:C249"/>
    <mergeCell ref="B250:C250"/>
    <mergeCell ref="B251:C251"/>
    <mergeCell ref="B244:C244"/>
    <mergeCell ref="B245:C245"/>
    <mergeCell ref="D265:E265"/>
    <mergeCell ref="D266:E266"/>
    <mergeCell ref="D245:E245"/>
    <mergeCell ref="D247:E247"/>
    <mergeCell ref="D248:E248"/>
    <mergeCell ref="D249:E249"/>
    <mergeCell ref="D246:E246"/>
    <mergeCell ref="D244:E244"/>
    <mergeCell ref="F240:G303"/>
    <mergeCell ref="H282:I282"/>
    <mergeCell ref="J282:K282"/>
    <mergeCell ref="H283:I283"/>
    <mergeCell ref="H288:I288"/>
    <mergeCell ref="J288:K288"/>
    <mergeCell ref="D250:E250"/>
    <mergeCell ref="D251:E251"/>
    <mergeCell ref="D252:E252"/>
    <mergeCell ref="D232:E232"/>
    <mergeCell ref="D233:E233"/>
    <mergeCell ref="D242:E242"/>
    <mergeCell ref="D243:E243"/>
    <mergeCell ref="H276:I276"/>
    <mergeCell ref="H277:I277"/>
    <mergeCell ref="H262:I262"/>
    <mergeCell ref="H263:I263"/>
    <mergeCell ref="H264:I264"/>
    <mergeCell ref="H265:I265"/>
    <mergeCell ref="H260:I260"/>
    <mergeCell ref="H261:I261"/>
    <mergeCell ref="H252:I252"/>
    <mergeCell ref="H253:I253"/>
    <mergeCell ref="H246:I246"/>
    <mergeCell ref="H247:I247"/>
    <mergeCell ref="H248:I248"/>
    <mergeCell ref="D219:E219"/>
    <mergeCell ref="D220:E220"/>
    <mergeCell ref="B218:C218"/>
    <mergeCell ref="B219:C219"/>
    <mergeCell ref="B220:C220"/>
    <mergeCell ref="J224:K224"/>
    <mergeCell ref="H225:I225"/>
    <mergeCell ref="J233:K233"/>
    <mergeCell ref="H231:I231"/>
    <mergeCell ref="J231:K231"/>
    <mergeCell ref="J232:K232"/>
    <mergeCell ref="J227:K227"/>
    <mergeCell ref="H228:I228"/>
    <mergeCell ref="J228:K228"/>
    <mergeCell ref="H229:I229"/>
    <mergeCell ref="J229:K229"/>
    <mergeCell ref="J225:K225"/>
    <mergeCell ref="H226:I226"/>
    <mergeCell ref="B209:C209"/>
    <mergeCell ref="B203:C203"/>
    <mergeCell ref="D226:E226"/>
    <mergeCell ref="B217:C217"/>
    <mergeCell ref="F186:G233"/>
    <mergeCell ref="B228:C228"/>
    <mergeCell ref="B229:C229"/>
    <mergeCell ref="D221:E221"/>
    <mergeCell ref="D222:E222"/>
    <mergeCell ref="D228:E228"/>
    <mergeCell ref="B210:C210"/>
    <mergeCell ref="B211:C211"/>
    <mergeCell ref="D229:E229"/>
    <mergeCell ref="D230:E230"/>
    <mergeCell ref="D227:E227"/>
    <mergeCell ref="D224:E224"/>
    <mergeCell ref="D225:E225"/>
    <mergeCell ref="D223:E223"/>
    <mergeCell ref="B223:C223"/>
    <mergeCell ref="B224:C224"/>
    <mergeCell ref="B225:C225"/>
    <mergeCell ref="D218:E218"/>
    <mergeCell ref="D215:E215"/>
    <mergeCell ref="D216:E216"/>
    <mergeCell ref="B201:C201"/>
    <mergeCell ref="D204:E204"/>
    <mergeCell ref="D203:E203"/>
    <mergeCell ref="B230:C230"/>
    <mergeCell ref="B231:C231"/>
    <mergeCell ref="B232:C232"/>
    <mergeCell ref="B233:C233"/>
    <mergeCell ref="D231:E231"/>
    <mergeCell ref="J226:K226"/>
    <mergeCell ref="H222:I222"/>
    <mergeCell ref="J222:K222"/>
    <mergeCell ref="H223:I223"/>
    <mergeCell ref="J223:K223"/>
    <mergeCell ref="J221:K221"/>
    <mergeCell ref="B213:C213"/>
    <mergeCell ref="B214:C214"/>
    <mergeCell ref="B215:C215"/>
    <mergeCell ref="B216:C216"/>
    <mergeCell ref="H213:I213"/>
    <mergeCell ref="H214:I214"/>
    <mergeCell ref="J220:K220"/>
    <mergeCell ref="H221:I221"/>
    <mergeCell ref="H218:I218"/>
    <mergeCell ref="B205:C205"/>
    <mergeCell ref="D205:E205"/>
    <mergeCell ref="B206:C206"/>
    <mergeCell ref="B207:C207"/>
    <mergeCell ref="B208:C208"/>
    <mergeCell ref="D206:E206"/>
    <mergeCell ref="D214:E214"/>
    <mergeCell ref="D207:E207"/>
    <mergeCell ref="D208:E208"/>
    <mergeCell ref="D209:E209"/>
    <mergeCell ref="D210:E210"/>
    <mergeCell ref="D211:E211"/>
    <mergeCell ref="D213:E213"/>
    <mergeCell ref="D212:E212"/>
    <mergeCell ref="H212:I212"/>
    <mergeCell ref="B212:C212"/>
    <mergeCell ref="D217:E217"/>
    <mergeCell ref="D190:E190"/>
    <mergeCell ref="D188:E188"/>
    <mergeCell ref="D189:E189"/>
    <mergeCell ref="H191:I191"/>
    <mergeCell ref="H192:I192"/>
    <mergeCell ref="H193:I193"/>
    <mergeCell ref="H194:I194"/>
    <mergeCell ref="J182:L182"/>
    <mergeCell ref="D199:E199"/>
    <mergeCell ref="B202:C202"/>
    <mergeCell ref="B197:C197"/>
    <mergeCell ref="B204:C204"/>
    <mergeCell ref="D201:E201"/>
    <mergeCell ref="D202:E202"/>
    <mergeCell ref="D197:E197"/>
    <mergeCell ref="B196:C196"/>
    <mergeCell ref="D200:E200"/>
    <mergeCell ref="B198:C198"/>
    <mergeCell ref="B199:C199"/>
    <mergeCell ref="B200:C200"/>
    <mergeCell ref="B193:C193"/>
    <mergeCell ref="B194:C194"/>
    <mergeCell ref="B195:C195"/>
    <mergeCell ref="D195:E195"/>
    <mergeCell ref="D196:E196"/>
    <mergeCell ref="D198:E198"/>
    <mergeCell ref="B185:C185"/>
    <mergeCell ref="D185:E185"/>
    <mergeCell ref="F185:G185"/>
    <mergeCell ref="B176:C176"/>
    <mergeCell ref="D176:E176"/>
    <mergeCell ref="B177:C177"/>
    <mergeCell ref="B179:C179"/>
    <mergeCell ref="D179:E179"/>
    <mergeCell ref="F176:G176"/>
    <mergeCell ref="B173:C173"/>
    <mergeCell ref="D173:E173"/>
    <mergeCell ref="F173:G173"/>
    <mergeCell ref="B174:C174"/>
    <mergeCell ref="D174:E174"/>
    <mergeCell ref="F174:G174"/>
    <mergeCell ref="B175:C175"/>
    <mergeCell ref="D175:E175"/>
    <mergeCell ref="F175:G175"/>
    <mergeCell ref="B171:C171"/>
    <mergeCell ref="D171:E171"/>
    <mergeCell ref="F171:G171"/>
    <mergeCell ref="B172:C172"/>
    <mergeCell ref="D172:E172"/>
    <mergeCell ref="F172:G172"/>
    <mergeCell ref="F177:G177"/>
    <mergeCell ref="B178:C178"/>
    <mergeCell ref="D178:E178"/>
    <mergeCell ref="F178:G178"/>
    <mergeCell ref="F179:G179"/>
    <mergeCell ref="D177:E177"/>
    <mergeCell ref="B169:C169"/>
    <mergeCell ref="D169:E169"/>
    <mergeCell ref="F169:G169"/>
    <mergeCell ref="B170:C170"/>
    <mergeCell ref="D170:E170"/>
    <mergeCell ref="F170:G170"/>
    <mergeCell ref="B167:C167"/>
    <mergeCell ref="D167:E167"/>
    <mergeCell ref="F167:G167"/>
    <mergeCell ref="B168:C168"/>
    <mergeCell ref="D168:E168"/>
    <mergeCell ref="F168:G168"/>
    <mergeCell ref="B165:C165"/>
    <mergeCell ref="D165:E165"/>
    <mergeCell ref="F165:G165"/>
    <mergeCell ref="B166:C166"/>
    <mergeCell ref="D166:E166"/>
    <mergeCell ref="F166:G166"/>
    <mergeCell ref="B163:C163"/>
    <mergeCell ref="D163:E163"/>
    <mergeCell ref="F163:G163"/>
    <mergeCell ref="B164:C164"/>
    <mergeCell ref="D164:E164"/>
    <mergeCell ref="F164:G164"/>
    <mergeCell ref="B161:C161"/>
    <mergeCell ref="D161:E161"/>
    <mergeCell ref="F161:G161"/>
    <mergeCell ref="B162:C162"/>
    <mergeCell ref="D162:E162"/>
    <mergeCell ref="F162:G162"/>
    <mergeCell ref="B159:C159"/>
    <mergeCell ref="D159:E159"/>
    <mergeCell ref="F159:G159"/>
    <mergeCell ref="B160:C160"/>
    <mergeCell ref="D160:E160"/>
    <mergeCell ref="F160:G160"/>
    <mergeCell ref="B157:C157"/>
    <mergeCell ref="D157:E157"/>
    <mergeCell ref="F157:G157"/>
    <mergeCell ref="B158:C158"/>
    <mergeCell ref="D158:E158"/>
    <mergeCell ref="F158:G158"/>
    <mergeCell ref="B155:C155"/>
    <mergeCell ref="D155:E155"/>
    <mergeCell ref="F155:G155"/>
    <mergeCell ref="B156:C156"/>
    <mergeCell ref="D156:E156"/>
    <mergeCell ref="F156:G156"/>
    <mergeCell ref="B153:C153"/>
    <mergeCell ref="D153:E153"/>
    <mergeCell ref="F153:G153"/>
    <mergeCell ref="B154:C154"/>
    <mergeCell ref="D154:E154"/>
    <mergeCell ref="F154:G154"/>
    <mergeCell ref="B151:C151"/>
    <mergeCell ref="D151:E151"/>
    <mergeCell ref="F151:G151"/>
    <mergeCell ref="B152:C152"/>
    <mergeCell ref="D152:E152"/>
    <mergeCell ref="F152:G152"/>
    <mergeCell ref="B149:C149"/>
    <mergeCell ref="D149:E149"/>
    <mergeCell ref="F149:G149"/>
    <mergeCell ref="B150:C150"/>
    <mergeCell ref="D150:E150"/>
    <mergeCell ref="F150:G150"/>
    <mergeCell ref="B147:C147"/>
    <mergeCell ref="D147:E147"/>
    <mergeCell ref="F147:G147"/>
    <mergeCell ref="B148:C148"/>
    <mergeCell ref="D148:E148"/>
    <mergeCell ref="F148:G148"/>
    <mergeCell ref="B145:C145"/>
    <mergeCell ref="D145:E145"/>
    <mergeCell ref="F145:G145"/>
    <mergeCell ref="B146:C146"/>
    <mergeCell ref="D146:E146"/>
    <mergeCell ref="F146:G146"/>
    <mergeCell ref="B143:C143"/>
    <mergeCell ref="D143:E143"/>
    <mergeCell ref="F143:G143"/>
    <mergeCell ref="B144:C144"/>
    <mergeCell ref="D144:E144"/>
    <mergeCell ref="F144:G144"/>
    <mergeCell ref="B141:C141"/>
    <mergeCell ref="D141:E141"/>
    <mergeCell ref="F141:G141"/>
    <mergeCell ref="B142:C142"/>
    <mergeCell ref="D142:E142"/>
    <mergeCell ref="F142:G142"/>
    <mergeCell ref="B139:C139"/>
    <mergeCell ref="D139:E139"/>
    <mergeCell ref="F139:G139"/>
    <mergeCell ref="B140:C140"/>
    <mergeCell ref="D140:E140"/>
    <mergeCell ref="F140:G140"/>
    <mergeCell ref="B137:C137"/>
    <mergeCell ref="D137:E137"/>
    <mergeCell ref="F137:G137"/>
    <mergeCell ref="B138:C138"/>
    <mergeCell ref="D138:E138"/>
    <mergeCell ref="F138:G138"/>
    <mergeCell ref="B135:C135"/>
    <mergeCell ref="D135:E135"/>
    <mergeCell ref="F135:G135"/>
    <mergeCell ref="B136:C136"/>
    <mergeCell ref="D136:E136"/>
    <mergeCell ref="F136:G136"/>
    <mergeCell ref="B133:C133"/>
    <mergeCell ref="D133:E133"/>
    <mergeCell ref="F133:G133"/>
    <mergeCell ref="B134:C134"/>
    <mergeCell ref="D134:E134"/>
    <mergeCell ref="F134:G134"/>
    <mergeCell ref="B131:C131"/>
    <mergeCell ref="D131:E131"/>
    <mergeCell ref="F131:G131"/>
    <mergeCell ref="B132:C132"/>
    <mergeCell ref="D132:E132"/>
    <mergeCell ref="F132:G132"/>
    <mergeCell ref="B129:C129"/>
    <mergeCell ref="D129:E129"/>
    <mergeCell ref="F129:G129"/>
    <mergeCell ref="B130:C130"/>
    <mergeCell ref="D130:E130"/>
    <mergeCell ref="F130:G130"/>
    <mergeCell ref="B127:C127"/>
    <mergeCell ref="D127:E127"/>
    <mergeCell ref="F127:G127"/>
    <mergeCell ref="B128:C128"/>
    <mergeCell ref="D128:E128"/>
    <mergeCell ref="F128:G128"/>
    <mergeCell ref="B125:C125"/>
    <mergeCell ref="D125:E125"/>
    <mergeCell ref="F125:G125"/>
    <mergeCell ref="B126:C126"/>
    <mergeCell ref="D126:E126"/>
    <mergeCell ref="F126:G126"/>
    <mergeCell ref="B123:C123"/>
    <mergeCell ref="D123:E123"/>
    <mergeCell ref="F123:G123"/>
    <mergeCell ref="B124:C124"/>
    <mergeCell ref="D124:E124"/>
    <mergeCell ref="F124:G124"/>
    <mergeCell ref="B121:C121"/>
    <mergeCell ref="D121:E121"/>
    <mergeCell ref="F121:G121"/>
    <mergeCell ref="B122:C122"/>
    <mergeCell ref="D122:E122"/>
    <mergeCell ref="F122:G122"/>
    <mergeCell ref="B119:C119"/>
    <mergeCell ref="D119:E119"/>
    <mergeCell ref="F119:G119"/>
    <mergeCell ref="B120:C120"/>
    <mergeCell ref="D120:E120"/>
    <mergeCell ref="F120:G120"/>
    <mergeCell ref="B117:C117"/>
    <mergeCell ref="D117:E117"/>
    <mergeCell ref="F117:G117"/>
    <mergeCell ref="B118:C118"/>
    <mergeCell ref="D118:E118"/>
    <mergeCell ref="F118:G118"/>
    <mergeCell ref="B115:C115"/>
    <mergeCell ref="D115:E115"/>
    <mergeCell ref="F115:G115"/>
    <mergeCell ref="B116:C116"/>
    <mergeCell ref="D116:E116"/>
    <mergeCell ref="F116:G116"/>
    <mergeCell ref="J178:K178"/>
    <mergeCell ref="H179:I179"/>
    <mergeCell ref="J179:K179"/>
    <mergeCell ref="H176:I176"/>
    <mergeCell ref="J176:K176"/>
    <mergeCell ref="H177:I177"/>
    <mergeCell ref="J177:K177"/>
    <mergeCell ref="H178:I178"/>
    <mergeCell ref="J174:K174"/>
    <mergeCell ref="H175:I175"/>
    <mergeCell ref="J175:K175"/>
    <mergeCell ref="H172:I172"/>
    <mergeCell ref="J172:K172"/>
    <mergeCell ref="H173:I173"/>
    <mergeCell ref="J173:K173"/>
    <mergeCell ref="H174:I174"/>
    <mergeCell ref="J170:K170"/>
    <mergeCell ref="H171:I171"/>
    <mergeCell ref="J171:K171"/>
    <mergeCell ref="H168:I168"/>
    <mergeCell ref="J168:K168"/>
    <mergeCell ref="H169:I169"/>
    <mergeCell ref="J169:K169"/>
    <mergeCell ref="H170:I170"/>
    <mergeCell ref="J166:K166"/>
    <mergeCell ref="H167:I167"/>
    <mergeCell ref="J167:K167"/>
    <mergeCell ref="H164:I164"/>
    <mergeCell ref="J164:K164"/>
    <mergeCell ref="H165:I165"/>
    <mergeCell ref="J165:K165"/>
    <mergeCell ref="H166:I166"/>
    <mergeCell ref="J162:K162"/>
    <mergeCell ref="H163:I163"/>
    <mergeCell ref="J163:K163"/>
    <mergeCell ref="H160:I160"/>
    <mergeCell ref="J160:K160"/>
    <mergeCell ref="H161:I161"/>
    <mergeCell ref="J161:K161"/>
    <mergeCell ref="H162:I162"/>
    <mergeCell ref="J158:K158"/>
    <mergeCell ref="H159:I159"/>
    <mergeCell ref="J159:K159"/>
    <mergeCell ref="J156:K156"/>
    <mergeCell ref="H157:I157"/>
    <mergeCell ref="J157:K157"/>
    <mergeCell ref="H158:I158"/>
    <mergeCell ref="J154:K154"/>
    <mergeCell ref="H155:I155"/>
    <mergeCell ref="J155:K155"/>
    <mergeCell ref="H152:I152"/>
    <mergeCell ref="J152:K152"/>
    <mergeCell ref="H153:I153"/>
    <mergeCell ref="J153:K153"/>
    <mergeCell ref="H154:I154"/>
    <mergeCell ref="H151:I151"/>
    <mergeCell ref="J151:K151"/>
    <mergeCell ref="H148:I148"/>
    <mergeCell ref="J148:K148"/>
    <mergeCell ref="H149:I149"/>
    <mergeCell ref="J149:K149"/>
    <mergeCell ref="H150:I150"/>
    <mergeCell ref="J103:K103"/>
    <mergeCell ref="J108:K108"/>
    <mergeCell ref="H109:I109"/>
    <mergeCell ref="J109:K109"/>
    <mergeCell ref="H106:I106"/>
    <mergeCell ref="J106:K106"/>
    <mergeCell ref="H107:I107"/>
    <mergeCell ref="J107:K107"/>
    <mergeCell ref="H108:I108"/>
    <mergeCell ref="J104:K104"/>
    <mergeCell ref="H105:I105"/>
    <mergeCell ref="J105:K105"/>
    <mergeCell ref="B106:C106"/>
    <mergeCell ref="D106:E106"/>
    <mergeCell ref="F106:G106"/>
    <mergeCell ref="B104:C104"/>
    <mergeCell ref="D104:E104"/>
    <mergeCell ref="F104:G104"/>
    <mergeCell ref="B105:C105"/>
    <mergeCell ref="B109:C109"/>
    <mergeCell ref="D109:E109"/>
    <mergeCell ref="F109:G109"/>
    <mergeCell ref="B107:C107"/>
    <mergeCell ref="D107:E107"/>
    <mergeCell ref="F107:G107"/>
    <mergeCell ref="B108:C108"/>
    <mergeCell ref="D108:E108"/>
    <mergeCell ref="F108:G108"/>
    <mergeCell ref="J95:K95"/>
    <mergeCell ref="J96:K96"/>
    <mergeCell ref="J91:K91"/>
    <mergeCell ref="H92:I92"/>
    <mergeCell ref="J92:K92"/>
    <mergeCell ref="H93:I93"/>
    <mergeCell ref="J93:K93"/>
    <mergeCell ref="J100:K100"/>
    <mergeCell ref="H101:I101"/>
    <mergeCell ref="J101:K101"/>
    <mergeCell ref="H102:I102"/>
    <mergeCell ref="J102:K102"/>
    <mergeCell ref="H100:I100"/>
    <mergeCell ref="D105:E105"/>
    <mergeCell ref="F105:G105"/>
    <mergeCell ref="B102:C102"/>
    <mergeCell ref="D102:E102"/>
    <mergeCell ref="F102:G102"/>
    <mergeCell ref="B103:C103"/>
    <mergeCell ref="D103:E103"/>
    <mergeCell ref="F103:G103"/>
    <mergeCell ref="D99:E99"/>
    <mergeCell ref="F99:G99"/>
    <mergeCell ref="B100:C100"/>
    <mergeCell ref="D100:E100"/>
    <mergeCell ref="F100:G100"/>
    <mergeCell ref="B101:C101"/>
    <mergeCell ref="D101:E101"/>
    <mergeCell ref="F101:G101"/>
    <mergeCell ref="B96:C96"/>
    <mergeCell ref="D96:E96"/>
    <mergeCell ref="F96:G96"/>
    <mergeCell ref="B97:C97"/>
    <mergeCell ref="D97:E97"/>
    <mergeCell ref="F97:G97"/>
    <mergeCell ref="D92:E92"/>
    <mergeCell ref="F92:G92"/>
    <mergeCell ref="B93:C93"/>
    <mergeCell ref="B95:C95"/>
    <mergeCell ref="D95:E95"/>
    <mergeCell ref="F95:G95"/>
    <mergeCell ref="D93:E93"/>
    <mergeCell ref="F93:G93"/>
    <mergeCell ref="B90:C90"/>
    <mergeCell ref="D90:E90"/>
    <mergeCell ref="F90:G90"/>
    <mergeCell ref="B94:C94"/>
    <mergeCell ref="D94:E94"/>
    <mergeCell ref="F94:G94"/>
    <mergeCell ref="B91:C91"/>
    <mergeCell ref="D91:E91"/>
    <mergeCell ref="F91:G91"/>
    <mergeCell ref="B92:C92"/>
    <mergeCell ref="B88:C88"/>
    <mergeCell ref="D88:E88"/>
    <mergeCell ref="F88:G88"/>
    <mergeCell ref="B89:C89"/>
    <mergeCell ref="D89:E89"/>
    <mergeCell ref="F89:G89"/>
    <mergeCell ref="B86:C86"/>
    <mergeCell ref="D86:E86"/>
    <mergeCell ref="F86:G86"/>
    <mergeCell ref="B87:C87"/>
    <mergeCell ref="D87:E87"/>
    <mergeCell ref="F87:G87"/>
    <mergeCell ref="B84:C84"/>
    <mergeCell ref="D84:E84"/>
    <mergeCell ref="F84:G84"/>
    <mergeCell ref="B85:C85"/>
    <mergeCell ref="D85:E85"/>
    <mergeCell ref="F85:G85"/>
    <mergeCell ref="B82:C82"/>
    <mergeCell ref="D82:E82"/>
    <mergeCell ref="F82:G82"/>
    <mergeCell ref="B83:C83"/>
    <mergeCell ref="D83:E83"/>
    <mergeCell ref="F83:G83"/>
    <mergeCell ref="B80:C80"/>
    <mergeCell ref="D80:E80"/>
    <mergeCell ref="F80:G80"/>
    <mergeCell ref="B81:C81"/>
    <mergeCell ref="D81:E81"/>
    <mergeCell ref="F81:G81"/>
    <mergeCell ref="B78:C78"/>
    <mergeCell ref="D78:E78"/>
    <mergeCell ref="F78:G78"/>
    <mergeCell ref="B79:C79"/>
    <mergeCell ref="D79:E79"/>
    <mergeCell ref="F79:G79"/>
    <mergeCell ref="B76:C76"/>
    <mergeCell ref="D76:E76"/>
    <mergeCell ref="F76:G76"/>
    <mergeCell ref="B77:C77"/>
    <mergeCell ref="D77:E77"/>
    <mergeCell ref="F77:G77"/>
    <mergeCell ref="B74:C74"/>
    <mergeCell ref="D74:E74"/>
    <mergeCell ref="F74:G74"/>
    <mergeCell ref="B75:C75"/>
    <mergeCell ref="D75:E75"/>
    <mergeCell ref="F75:G75"/>
    <mergeCell ref="B72:C72"/>
    <mergeCell ref="D72:E72"/>
    <mergeCell ref="F72:G72"/>
    <mergeCell ref="B73:C73"/>
    <mergeCell ref="D73:E73"/>
    <mergeCell ref="F73:G73"/>
    <mergeCell ref="B70:C70"/>
    <mergeCell ref="D70:E70"/>
    <mergeCell ref="F70:G70"/>
    <mergeCell ref="B71:C71"/>
    <mergeCell ref="D71:E71"/>
    <mergeCell ref="F71:G71"/>
    <mergeCell ref="B68:C68"/>
    <mergeCell ref="D68:E68"/>
    <mergeCell ref="F68:G68"/>
    <mergeCell ref="B69:C69"/>
    <mergeCell ref="D69:E69"/>
    <mergeCell ref="F69:G69"/>
    <mergeCell ref="B66:C66"/>
    <mergeCell ref="D66:E66"/>
    <mergeCell ref="F66:G66"/>
    <mergeCell ref="B67:C67"/>
    <mergeCell ref="D67:E67"/>
    <mergeCell ref="F67:G67"/>
    <mergeCell ref="B64:C64"/>
    <mergeCell ref="D64:E64"/>
    <mergeCell ref="F64:G64"/>
    <mergeCell ref="B65:C65"/>
    <mergeCell ref="D65:E65"/>
    <mergeCell ref="F65:G65"/>
    <mergeCell ref="B62:C62"/>
    <mergeCell ref="D62:E62"/>
    <mergeCell ref="F62:G62"/>
    <mergeCell ref="B63:C63"/>
    <mergeCell ref="D63:E63"/>
    <mergeCell ref="F63:G63"/>
    <mergeCell ref="B60:C60"/>
    <mergeCell ref="D60:E60"/>
    <mergeCell ref="F60:G60"/>
    <mergeCell ref="B61:C61"/>
    <mergeCell ref="D61:E61"/>
    <mergeCell ref="F61:G61"/>
    <mergeCell ref="B58:C58"/>
    <mergeCell ref="D58:E58"/>
    <mergeCell ref="F58:G58"/>
    <mergeCell ref="B59:C59"/>
    <mergeCell ref="D59:E59"/>
    <mergeCell ref="F59:G59"/>
    <mergeCell ref="B56:C56"/>
    <mergeCell ref="D56:E56"/>
    <mergeCell ref="F56:G56"/>
    <mergeCell ref="B57:C57"/>
    <mergeCell ref="D57:E57"/>
    <mergeCell ref="F57:G57"/>
    <mergeCell ref="B54:C54"/>
    <mergeCell ref="D54:E54"/>
    <mergeCell ref="F54:G54"/>
    <mergeCell ref="B55:C55"/>
    <mergeCell ref="D55:E55"/>
    <mergeCell ref="F55:G55"/>
    <mergeCell ref="B52:C52"/>
    <mergeCell ref="D52:E52"/>
    <mergeCell ref="F52:G52"/>
    <mergeCell ref="B53:C53"/>
    <mergeCell ref="D53:E53"/>
    <mergeCell ref="F53:G53"/>
    <mergeCell ref="B50:C50"/>
    <mergeCell ref="D50:E50"/>
    <mergeCell ref="F50:G50"/>
    <mergeCell ref="B51:C51"/>
    <mergeCell ref="D51:E51"/>
    <mergeCell ref="F51:G51"/>
    <mergeCell ref="B47:C47"/>
    <mergeCell ref="D47:E47"/>
    <mergeCell ref="F47:G47"/>
    <mergeCell ref="D48:E48"/>
    <mergeCell ref="F48:G48"/>
    <mergeCell ref="B49:C49"/>
    <mergeCell ref="D49:E49"/>
    <mergeCell ref="F49:G49"/>
    <mergeCell ref="F45:G45"/>
    <mergeCell ref="B46:C46"/>
    <mergeCell ref="D46:E46"/>
    <mergeCell ref="F46:G46"/>
    <mergeCell ref="B38:C38"/>
    <mergeCell ref="D38:E38"/>
    <mergeCell ref="H36:I36"/>
    <mergeCell ref="J36:K36"/>
    <mergeCell ref="H33:I33"/>
    <mergeCell ref="J33:K33"/>
    <mergeCell ref="H34:I34"/>
    <mergeCell ref="J34:K34"/>
    <mergeCell ref="H35:I35"/>
    <mergeCell ref="J35:K35"/>
    <mergeCell ref="B30:C30"/>
    <mergeCell ref="D30:E30"/>
    <mergeCell ref="F30:G30"/>
    <mergeCell ref="B31:C31"/>
    <mergeCell ref="D35:E35"/>
    <mergeCell ref="F36:G36"/>
    <mergeCell ref="F34:G34"/>
    <mergeCell ref="D31:E31"/>
    <mergeCell ref="F31:G31"/>
    <mergeCell ref="B36:C36"/>
    <mergeCell ref="B32:C32"/>
    <mergeCell ref="D32:E32"/>
    <mergeCell ref="B33:C33"/>
    <mergeCell ref="D33:E33"/>
    <mergeCell ref="F33:G33"/>
    <mergeCell ref="B35:C35"/>
    <mergeCell ref="B25:C25"/>
    <mergeCell ref="D25:E25"/>
    <mergeCell ref="F25:G25"/>
    <mergeCell ref="B26:C26"/>
    <mergeCell ref="D26:E26"/>
    <mergeCell ref="F26:G26"/>
    <mergeCell ref="B23:C23"/>
    <mergeCell ref="D23:E23"/>
    <mergeCell ref="F23:G23"/>
    <mergeCell ref="B24:C24"/>
    <mergeCell ref="D24:E24"/>
    <mergeCell ref="F24:G24"/>
    <mergeCell ref="B21:C21"/>
    <mergeCell ref="D21:E21"/>
    <mergeCell ref="F21:G21"/>
    <mergeCell ref="B22:C22"/>
    <mergeCell ref="D22:E22"/>
    <mergeCell ref="F22:G22"/>
    <mergeCell ref="D9:E9"/>
    <mergeCell ref="F9:G9"/>
    <mergeCell ref="B10:C10"/>
    <mergeCell ref="D10:E10"/>
    <mergeCell ref="F10:G10"/>
    <mergeCell ref="B19:C19"/>
    <mergeCell ref="D19:E19"/>
    <mergeCell ref="F19:G19"/>
    <mergeCell ref="B20:C20"/>
    <mergeCell ref="D20:E20"/>
    <mergeCell ref="F20:G20"/>
    <mergeCell ref="B17:C17"/>
    <mergeCell ref="D17:E17"/>
    <mergeCell ref="F17:G17"/>
    <mergeCell ref="B18:C18"/>
    <mergeCell ref="D18:E18"/>
    <mergeCell ref="F18:G18"/>
    <mergeCell ref="B15:C15"/>
    <mergeCell ref="D15:E15"/>
    <mergeCell ref="F15:G15"/>
    <mergeCell ref="B16:C16"/>
    <mergeCell ref="D16:E16"/>
    <mergeCell ref="F16:G16"/>
    <mergeCell ref="B7:C7"/>
    <mergeCell ref="D7:E7"/>
    <mergeCell ref="F7:G7"/>
    <mergeCell ref="B8:C8"/>
    <mergeCell ref="D8:E8"/>
    <mergeCell ref="F8:G8"/>
    <mergeCell ref="B6:C6"/>
    <mergeCell ref="D6:E6"/>
    <mergeCell ref="F6:G6"/>
    <mergeCell ref="B5:K5"/>
    <mergeCell ref="J6:K6"/>
    <mergeCell ref="B27:C27"/>
    <mergeCell ref="D27:E27"/>
    <mergeCell ref="F27:G27"/>
    <mergeCell ref="J27:K27"/>
    <mergeCell ref="H27:I27"/>
    <mergeCell ref="B28:C28"/>
    <mergeCell ref="D28:E28"/>
    <mergeCell ref="F28:G28"/>
    <mergeCell ref="B13:C13"/>
    <mergeCell ref="D13:E13"/>
    <mergeCell ref="F13:G13"/>
    <mergeCell ref="B14:C14"/>
    <mergeCell ref="D14:E14"/>
    <mergeCell ref="F14:G14"/>
    <mergeCell ref="B11:C11"/>
    <mergeCell ref="D11:E11"/>
    <mergeCell ref="F11:G11"/>
    <mergeCell ref="B12:C12"/>
    <mergeCell ref="D12:E12"/>
    <mergeCell ref="F12:G12"/>
    <mergeCell ref="B9:C9"/>
    <mergeCell ref="F38:G38"/>
    <mergeCell ref="F37:G37"/>
    <mergeCell ref="F32:G32"/>
    <mergeCell ref="F39:G39"/>
    <mergeCell ref="A44:A45"/>
    <mergeCell ref="B45:C45"/>
    <mergeCell ref="D45:E45"/>
    <mergeCell ref="B48:C48"/>
    <mergeCell ref="F35:G35"/>
    <mergeCell ref="H356:I356"/>
    <mergeCell ref="D37:E37"/>
    <mergeCell ref="D36:E36"/>
    <mergeCell ref="B39:C39"/>
    <mergeCell ref="D39:E39"/>
    <mergeCell ref="A238:A239"/>
    <mergeCell ref="H239:I239"/>
    <mergeCell ref="H352:I352"/>
    <mergeCell ref="H353:I353"/>
    <mergeCell ref="H348:I348"/>
    <mergeCell ref="H279:I279"/>
    <mergeCell ref="H309:I309"/>
    <mergeCell ref="H310:I310"/>
    <mergeCell ref="H266:I266"/>
    <mergeCell ref="H267:I267"/>
    <mergeCell ref="H268:I268"/>
    <mergeCell ref="H269:I269"/>
    <mergeCell ref="H270:I270"/>
    <mergeCell ref="H271:I271"/>
    <mergeCell ref="H256:I256"/>
    <mergeCell ref="H257:I257"/>
    <mergeCell ref="H258:I258"/>
    <mergeCell ref="H259:I259"/>
    <mergeCell ref="A400:A401"/>
    <mergeCell ref="A308:A309"/>
    <mergeCell ref="A346:A347"/>
    <mergeCell ref="H357:I357"/>
    <mergeCell ref="H358:I358"/>
    <mergeCell ref="H402:I402"/>
    <mergeCell ref="H403:I403"/>
    <mergeCell ref="B29:C29"/>
    <mergeCell ref="D29:E29"/>
    <mergeCell ref="F29:G29"/>
    <mergeCell ref="D192:E192"/>
    <mergeCell ref="H361:I361"/>
    <mergeCell ref="B34:C34"/>
    <mergeCell ref="D34:E34"/>
    <mergeCell ref="B37:C37"/>
    <mergeCell ref="H362:I362"/>
    <mergeCell ref="H363:I363"/>
    <mergeCell ref="H205:I205"/>
    <mergeCell ref="H206:I206"/>
    <mergeCell ref="H207:I207"/>
    <mergeCell ref="H312:I312"/>
    <mergeCell ref="H302:I302"/>
    <mergeCell ref="H298:I298"/>
    <mergeCell ref="H297:I297"/>
    <mergeCell ref="H303:I303"/>
    <mergeCell ref="H272:I272"/>
    <mergeCell ref="H273:I273"/>
    <mergeCell ref="H274:I274"/>
    <mergeCell ref="H275:I275"/>
    <mergeCell ref="H317:I317"/>
    <mergeCell ref="H318:I318"/>
    <mergeCell ref="H278:I278"/>
    <mergeCell ref="H417:I417"/>
    <mergeCell ref="H413:I413"/>
    <mergeCell ref="H414:I414"/>
    <mergeCell ref="H407:I407"/>
    <mergeCell ref="H408:I408"/>
    <mergeCell ref="H211:I211"/>
    <mergeCell ref="H406:I406"/>
    <mergeCell ref="H404:I404"/>
    <mergeCell ref="A184:A185"/>
    <mergeCell ref="H416:I416"/>
    <mergeCell ref="H409:I409"/>
    <mergeCell ref="H410:I410"/>
    <mergeCell ref="H411:I411"/>
    <mergeCell ref="H412:I412"/>
    <mergeCell ref="H360:I360"/>
    <mergeCell ref="H389:I389"/>
    <mergeCell ref="H387:I387"/>
    <mergeCell ref="H327:I327"/>
    <mergeCell ref="H328:I328"/>
    <mergeCell ref="H313:I313"/>
    <mergeCell ref="H314:I314"/>
    <mergeCell ref="H315:I315"/>
    <mergeCell ref="H316:I316"/>
    <mergeCell ref="H333:I333"/>
    <mergeCell ref="H334:I334"/>
    <mergeCell ref="H319:I319"/>
    <mergeCell ref="H320:I320"/>
    <mergeCell ref="H321:I321"/>
    <mergeCell ref="H322:I322"/>
    <mergeCell ref="H286:I286"/>
    <mergeCell ref="H287:I287"/>
    <mergeCell ref="H311:I311"/>
    <mergeCell ref="A5:A6"/>
    <mergeCell ref="A114:A115"/>
    <mergeCell ref="H415:I415"/>
    <mergeCell ref="H405:I405"/>
    <mergeCell ref="H208:I208"/>
    <mergeCell ref="H217:I217"/>
    <mergeCell ref="H209:I209"/>
    <mergeCell ref="H210:I210"/>
    <mergeCell ref="H340:I340"/>
    <mergeCell ref="H339:I339"/>
    <mergeCell ref="H401:I401"/>
    <mergeCell ref="H368:I368"/>
    <mergeCell ref="H371:I371"/>
    <mergeCell ref="H374:I374"/>
    <mergeCell ref="H377:I377"/>
    <mergeCell ref="H380:I380"/>
    <mergeCell ref="H383:I383"/>
    <mergeCell ref="H384:I384"/>
    <mergeCell ref="H329:I329"/>
    <mergeCell ref="H330:I330"/>
    <mergeCell ref="H331:I331"/>
    <mergeCell ref="H332:I332"/>
    <mergeCell ref="H341:I341"/>
    <mergeCell ref="H347:I347"/>
    <mergeCell ref="H335:I335"/>
    <mergeCell ref="H336:I336"/>
    <mergeCell ref="H337:I337"/>
    <mergeCell ref="H338:I338"/>
    <mergeCell ref="H323:I323"/>
    <mergeCell ref="H324:I324"/>
    <mergeCell ref="H325:I325"/>
    <mergeCell ref="H326:I326"/>
    <mergeCell ref="H249:I249"/>
    <mergeCell ref="H254:I254"/>
    <mergeCell ref="H255:I255"/>
    <mergeCell ref="H224:I224"/>
    <mergeCell ref="H227:I227"/>
    <mergeCell ref="H240:I240"/>
    <mergeCell ref="H241:I241"/>
    <mergeCell ref="H250:I250"/>
    <mergeCell ref="H251:I251"/>
    <mergeCell ref="H242:I242"/>
    <mergeCell ref="H243:I243"/>
    <mergeCell ref="H244:I244"/>
    <mergeCell ref="H245:I245"/>
    <mergeCell ref="H199:I199"/>
    <mergeCell ref="H200:I200"/>
    <mergeCell ref="H201:I201"/>
    <mergeCell ref="H202:I202"/>
    <mergeCell ref="H230:I230"/>
    <mergeCell ref="H233:I233"/>
    <mergeCell ref="H220:I220"/>
    <mergeCell ref="H232:I232"/>
    <mergeCell ref="H215:I215"/>
    <mergeCell ref="H216:I216"/>
    <mergeCell ref="B238:K238"/>
    <mergeCell ref="J230:K230"/>
    <mergeCell ref="J218:K218"/>
    <mergeCell ref="H219:I219"/>
    <mergeCell ref="J219:K219"/>
    <mergeCell ref="B221:C221"/>
    <mergeCell ref="B226:C226"/>
    <mergeCell ref="B227:C227"/>
    <mergeCell ref="B222:C222"/>
    <mergeCell ref="H197:I197"/>
    <mergeCell ref="H198:I198"/>
    <mergeCell ref="H146:I146"/>
    <mergeCell ref="H147:I147"/>
    <mergeCell ref="H185:I185"/>
    <mergeCell ref="H186:I186"/>
    <mergeCell ref="H203:I203"/>
    <mergeCell ref="H204:I204"/>
    <mergeCell ref="H195:I195"/>
    <mergeCell ref="H196:I196"/>
    <mergeCell ref="H189:I189"/>
    <mergeCell ref="H190:I190"/>
    <mergeCell ref="H140:I140"/>
    <mergeCell ref="H141:I141"/>
    <mergeCell ref="H142:I142"/>
    <mergeCell ref="H143:I143"/>
    <mergeCell ref="H144:I144"/>
    <mergeCell ref="H145:I145"/>
    <mergeCell ref="H156:I156"/>
    <mergeCell ref="B184:K184"/>
    <mergeCell ref="B191:C191"/>
    <mergeCell ref="B192:C192"/>
    <mergeCell ref="D194:E194"/>
    <mergeCell ref="D191:E191"/>
    <mergeCell ref="D193:E193"/>
    <mergeCell ref="D186:E186"/>
    <mergeCell ref="D187:E187"/>
    <mergeCell ref="B190:C190"/>
    <mergeCell ref="B186:C186"/>
    <mergeCell ref="B187:C187"/>
    <mergeCell ref="B188:C188"/>
    <mergeCell ref="B189:C189"/>
    <mergeCell ref="H130:I130"/>
    <mergeCell ref="H131:I131"/>
    <mergeCell ref="H132:I132"/>
    <mergeCell ref="H133:I133"/>
    <mergeCell ref="H187:I187"/>
    <mergeCell ref="H188:I188"/>
    <mergeCell ref="H136:I136"/>
    <mergeCell ref="H137:I137"/>
    <mergeCell ref="H138:I138"/>
    <mergeCell ref="H139:I139"/>
    <mergeCell ref="H134:I134"/>
    <mergeCell ref="H135:I135"/>
    <mergeCell ref="H126:I126"/>
    <mergeCell ref="H127:I127"/>
    <mergeCell ref="H120:I120"/>
    <mergeCell ref="H121:I121"/>
    <mergeCell ref="H122:I122"/>
    <mergeCell ref="H123:I123"/>
    <mergeCell ref="H128:I128"/>
    <mergeCell ref="H129:I129"/>
    <mergeCell ref="H88:I88"/>
    <mergeCell ref="H89:I89"/>
    <mergeCell ref="H124:I124"/>
    <mergeCell ref="H125:I125"/>
    <mergeCell ref="H91:I91"/>
    <mergeCell ref="H104:I104"/>
    <mergeCell ref="H118:I118"/>
    <mergeCell ref="H119:I119"/>
    <mergeCell ref="H96:I96"/>
    <mergeCell ref="H97:I97"/>
    <mergeCell ref="H84:I84"/>
    <mergeCell ref="H85:I85"/>
    <mergeCell ref="H86:I86"/>
    <mergeCell ref="H87:I87"/>
    <mergeCell ref="H116:I116"/>
    <mergeCell ref="H117:I117"/>
    <mergeCell ref="H90:I90"/>
    <mergeCell ref="H115:I115"/>
    <mergeCell ref="H94:I94"/>
    <mergeCell ref="H95:I95"/>
    <mergeCell ref="H103:I103"/>
    <mergeCell ref="H76:I76"/>
    <mergeCell ref="H77:I77"/>
    <mergeCell ref="H78:I78"/>
    <mergeCell ref="H79:I79"/>
    <mergeCell ref="H80:I80"/>
    <mergeCell ref="H81:I81"/>
    <mergeCell ref="H82:I82"/>
    <mergeCell ref="H83:I83"/>
    <mergeCell ref="H68:I68"/>
    <mergeCell ref="H69:I69"/>
    <mergeCell ref="H70:I70"/>
    <mergeCell ref="H71:I71"/>
    <mergeCell ref="H72:I72"/>
    <mergeCell ref="H73:I73"/>
    <mergeCell ref="H74:I74"/>
    <mergeCell ref="H75:I75"/>
    <mergeCell ref="H60:I60"/>
    <mergeCell ref="H61:I61"/>
    <mergeCell ref="H62:I62"/>
    <mergeCell ref="H63:I63"/>
    <mergeCell ref="H64:I64"/>
    <mergeCell ref="H65:I65"/>
    <mergeCell ref="H66:I66"/>
    <mergeCell ref="H67:I67"/>
    <mergeCell ref="J28:K28"/>
    <mergeCell ref="H15:I15"/>
    <mergeCell ref="H16:I16"/>
    <mergeCell ref="H17:I17"/>
    <mergeCell ref="H18:I18"/>
    <mergeCell ref="H19:I19"/>
    <mergeCell ref="H20:I20"/>
    <mergeCell ref="H21:I21"/>
    <mergeCell ref="H22:I22"/>
    <mergeCell ref="H52:I52"/>
    <mergeCell ref="H53:I53"/>
    <mergeCell ref="H54:I54"/>
    <mergeCell ref="H55:I55"/>
    <mergeCell ref="H56:I56"/>
    <mergeCell ref="H57:I57"/>
    <mergeCell ref="H58:I58"/>
    <mergeCell ref="H59:I59"/>
    <mergeCell ref="H50:I50"/>
    <mergeCell ref="H51:I51"/>
    <mergeCell ref="H45:I45"/>
    <mergeCell ref="H46:I46"/>
    <mergeCell ref="H47:I47"/>
    <mergeCell ref="H48:I48"/>
    <mergeCell ref="H31:I31"/>
    <mergeCell ref="J31:K31"/>
    <mergeCell ref="H32:I32"/>
    <mergeCell ref="J32:K32"/>
    <mergeCell ref="J57:K57"/>
    <mergeCell ref="J58:K58"/>
    <mergeCell ref="J59:K59"/>
    <mergeCell ref="H38:I38"/>
    <mergeCell ref="J38:K38"/>
    <mergeCell ref="J402:K417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J185:K185"/>
    <mergeCell ref="J186:K217"/>
    <mergeCell ref="J401:K401"/>
    <mergeCell ref="J239:K239"/>
    <mergeCell ref="J240:K279"/>
    <mergeCell ref="J309:K309"/>
    <mergeCell ref="J310:K341"/>
    <mergeCell ref="J347:K347"/>
    <mergeCell ref="J236:L236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50:K150"/>
    <mergeCell ref="J132:K132"/>
    <mergeCell ref="J133:K133"/>
    <mergeCell ref="J134:K134"/>
    <mergeCell ref="J135:K135"/>
    <mergeCell ref="J136:K136"/>
    <mergeCell ref="J137:K137"/>
    <mergeCell ref="J89:K89"/>
    <mergeCell ref="J90:K90"/>
    <mergeCell ref="J138:K138"/>
    <mergeCell ref="J139:K139"/>
    <mergeCell ref="J124:K124"/>
    <mergeCell ref="J125:K125"/>
    <mergeCell ref="J126:K126"/>
    <mergeCell ref="J127:K127"/>
    <mergeCell ref="J115:K115"/>
    <mergeCell ref="J94:K94"/>
    <mergeCell ref="J97:K97"/>
    <mergeCell ref="J98:K98"/>
    <mergeCell ref="J99:K99"/>
    <mergeCell ref="B114:K114"/>
    <mergeCell ref="H98:I98"/>
    <mergeCell ref="H99:I99"/>
    <mergeCell ref="B98:C98"/>
    <mergeCell ref="D98:E98"/>
    <mergeCell ref="F98:G98"/>
    <mergeCell ref="B99:C99"/>
    <mergeCell ref="J119:K119"/>
    <mergeCell ref="J118:K118"/>
    <mergeCell ref="J122:K122"/>
    <mergeCell ref="J117:K117"/>
    <mergeCell ref="J120:K120"/>
    <mergeCell ref="J121:K121"/>
    <mergeCell ref="J123:K123"/>
    <mergeCell ref="J128:K128"/>
    <mergeCell ref="J129:K129"/>
    <mergeCell ref="J130:K130"/>
    <mergeCell ref="J82:K82"/>
    <mergeCell ref="J83:K83"/>
    <mergeCell ref="J84:K84"/>
    <mergeCell ref="J85:K85"/>
    <mergeCell ref="J86:K86"/>
    <mergeCell ref="J87:K87"/>
    <mergeCell ref="J88:K88"/>
    <mergeCell ref="J73:K73"/>
    <mergeCell ref="J74:K74"/>
    <mergeCell ref="J75:K75"/>
    <mergeCell ref="J76:K76"/>
    <mergeCell ref="J77:K77"/>
    <mergeCell ref="J78:K78"/>
    <mergeCell ref="J79:K79"/>
    <mergeCell ref="J80:K80"/>
    <mergeCell ref="J65:K65"/>
    <mergeCell ref="J66:K66"/>
    <mergeCell ref="J67:K67"/>
    <mergeCell ref="J68:K68"/>
    <mergeCell ref="J69:K69"/>
    <mergeCell ref="J70:K70"/>
    <mergeCell ref="J71:K71"/>
    <mergeCell ref="J72:K72"/>
    <mergeCell ref="J45:K45"/>
    <mergeCell ref="J46:K46"/>
    <mergeCell ref="B44:K44"/>
    <mergeCell ref="J55:K55"/>
    <mergeCell ref="J56:K56"/>
    <mergeCell ref="J18:K18"/>
    <mergeCell ref="J7:K7"/>
    <mergeCell ref="J8:K8"/>
    <mergeCell ref="J9:K9"/>
    <mergeCell ref="J10:K10"/>
    <mergeCell ref="J53:K53"/>
    <mergeCell ref="J54:K54"/>
    <mergeCell ref="J49:K49"/>
    <mergeCell ref="J50:K50"/>
    <mergeCell ref="J51:K51"/>
    <mergeCell ref="J52:K52"/>
    <mergeCell ref="J81:K81"/>
    <mergeCell ref="H29:I29"/>
    <mergeCell ref="H49:I49"/>
    <mergeCell ref="H39:I39"/>
    <mergeCell ref="J39:K39"/>
    <mergeCell ref="H37:I37"/>
    <mergeCell ref="J37:K37"/>
    <mergeCell ref="H23:I23"/>
    <mergeCell ref="H24:I24"/>
    <mergeCell ref="H25:I25"/>
    <mergeCell ref="H26:I26"/>
    <mergeCell ref="J29:K29"/>
    <mergeCell ref="H30:I30"/>
    <mergeCell ref="J30:K30"/>
    <mergeCell ref="J25:K25"/>
    <mergeCell ref="H28:I28"/>
    <mergeCell ref="J398:L398"/>
    <mergeCell ref="J283:K283"/>
    <mergeCell ref="J284:K284"/>
    <mergeCell ref="J285:K285"/>
    <mergeCell ref="J286:K286"/>
    <mergeCell ref="J287:K287"/>
    <mergeCell ref="J289:K289"/>
    <mergeCell ref="J131:K131"/>
    <mergeCell ref="J20:K20"/>
    <mergeCell ref="J21:K21"/>
    <mergeCell ref="J48:K48"/>
    <mergeCell ref="J26:K26"/>
    <mergeCell ref="J22:K22"/>
    <mergeCell ref="J47:K47"/>
    <mergeCell ref="J116:K116"/>
    <mergeCell ref="J3:K3"/>
    <mergeCell ref="J42:L42"/>
    <mergeCell ref="J14:K14"/>
    <mergeCell ref="J15:K15"/>
    <mergeCell ref="J16:K16"/>
    <mergeCell ref="J17:K17"/>
    <mergeCell ref="J23:K23"/>
    <mergeCell ref="J24:K24"/>
    <mergeCell ref="J19:K19"/>
    <mergeCell ref="J11:K11"/>
    <mergeCell ref="J60:K60"/>
    <mergeCell ref="J61:K61"/>
    <mergeCell ref="J62:K62"/>
    <mergeCell ref="J63:K63"/>
    <mergeCell ref="J64:K64"/>
    <mergeCell ref="J12:K12"/>
    <mergeCell ref="J13:K13"/>
  </mergeCells>
  <phoneticPr fontId="2"/>
  <dataValidations count="1">
    <dataValidation type="whole" allowBlank="1" showInputMessage="1" showErrorMessage="1" errorTitle="轴号输入错误" error="轴编号超出范围" promptTitle="&lt;请输入轴号&gt;" prompt="[LD77MS2]1～2_x000a_[LD77MS4]1～4_x000a_[LD77MS16]1～16_x000a_[LD77MH4]1～4_x000a_[LD77MH16]1～16" sqref="K4 K43 K113 K183 K237 K307 K345 K399 K437 K491" xr:uid="{00000000-0002-0000-0700-000000000000}">
      <formula1>1</formula1>
      <formula2>16</formula2>
    </dataValidation>
  </dataValidations>
  <hyperlinks>
    <hyperlink ref="K2" location="缓冲存储区配置一览!A1" display="返回一览" xr:uid="{00000000-0004-0000-0700-000000000000}"/>
  </hyperlinks>
  <pageMargins left="0.75" right="0.75" top="1" bottom="1" header="0.51200000000000001" footer="0.51200000000000001"/>
  <pageSetup paperSize="9" scale="109" orientation="portrait" r:id="rId1"/>
  <headerFooter alignWithMargins="0">
    <oddHeader>&amp;L&amp;F/&amp;A</oddHeader>
    <oddFooter>&amp;C- &amp;P 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pageSetUpPr autoPageBreaks="0"/>
  </sheetPr>
  <dimension ref="A1:AD128"/>
  <sheetViews>
    <sheetView showGridLines="0" showRowColHeaders="0" zoomScaleNormal="40" zoomScaleSheetLayoutView="85" workbookViewId="0"/>
  </sheetViews>
  <sheetFormatPr defaultColWidth="9" defaultRowHeight="14.4"/>
  <cols>
    <col min="1" max="1" width="7.6640625" style="4" customWidth="1"/>
    <col min="2" max="2" width="35.77734375" style="4" bestFit="1" customWidth="1"/>
    <col min="3" max="16" width="5.109375" style="4" customWidth="1"/>
    <col min="17" max="17" width="5.21875" style="4" customWidth="1"/>
    <col min="18" max="20" width="5.21875" style="4" hidden="1" customWidth="1"/>
    <col min="21" max="21" width="6" style="10" hidden="1" customWidth="1"/>
    <col min="22" max="22" width="5.21875" style="4" hidden="1" customWidth="1"/>
    <col min="23" max="24" width="5.21875" style="10" hidden="1" customWidth="1"/>
    <col min="25" max="25" width="5.21875" style="4" customWidth="1"/>
    <col min="26" max="26" width="6.44140625" style="4" customWidth="1"/>
    <col min="27" max="29" width="5.109375" style="4" customWidth="1"/>
    <col min="30" max="32" width="6.44140625" style="4" customWidth="1"/>
    <col min="33" max="16384" width="9" style="4"/>
  </cols>
  <sheetData>
    <row r="1" spans="1:30" ht="18.600000000000001" thickTop="1" thickBot="1">
      <c r="A1" s="57" t="s">
        <v>700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80"/>
      <c r="W1" s="4"/>
      <c r="X1" s="4"/>
    </row>
    <row r="2" spans="1:30" ht="16.2" thickTop="1">
      <c r="P2" s="1158" t="s">
        <v>28</v>
      </c>
      <c r="Q2" s="1158"/>
      <c r="R2" s="1158"/>
      <c r="W2" s="4"/>
      <c r="X2" s="4"/>
    </row>
    <row r="3" spans="1:30" ht="15" thickBot="1">
      <c r="C3" s="48"/>
      <c r="D3" s="48"/>
      <c r="E3" s="48"/>
      <c r="F3" s="48"/>
      <c r="G3" s="48"/>
      <c r="H3" s="48"/>
      <c r="I3" s="48"/>
      <c r="J3" s="48"/>
      <c r="K3" s="48"/>
      <c r="N3" s="48"/>
      <c r="Q3" s="48"/>
      <c r="R3" s="48"/>
      <c r="S3" s="48"/>
      <c r="T3" s="48"/>
      <c r="W3" s="4"/>
      <c r="X3" s="4"/>
      <c r="AA3" s="48"/>
      <c r="AB3" s="48"/>
      <c r="AC3" s="48"/>
      <c r="AD3" s="48"/>
    </row>
    <row r="4" spans="1:30" s="73" customFormat="1" ht="15.75" customHeight="1" thickBot="1">
      <c r="A4" s="1002" t="s">
        <v>494</v>
      </c>
      <c r="B4" s="1003"/>
      <c r="C4" s="152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70" t="s">
        <v>495</v>
      </c>
      <c r="Q4" s="150">
        <v>1</v>
      </c>
      <c r="R4" s="154"/>
      <c r="S4" s="154"/>
      <c r="T4" s="154"/>
      <c r="U4" s="72">
        <f>IF(((Q4&lt;1)+(Q4&gt;16)),1,Q4)</f>
        <v>1</v>
      </c>
      <c r="V4" s="72">
        <v>1529</v>
      </c>
      <c r="W4" s="72"/>
      <c r="X4" s="72"/>
    </row>
    <row r="5" spans="1:30" ht="14.25" customHeight="1">
      <c r="A5" s="880" t="s">
        <v>496</v>
      </c>
      <c r="B5" s="882" t="s">
        <v>497</v>
      </c>
      <c r="C5" s="1081" t="s">
        <v>702</v>
      </c>
      <c r="D5" s="1082"/>
      <c r="E5" s="1082"/>
      <c r="F5" s="1082"/>
      <c r="G5" s="1082"/>
      <c r="H5" s="1082"/>
      <c r="I5" s="1082"/>
      <c r="J5" s="1082"/>
      <c r="K5" s="1082"/>
      <c r="L5" s="1082"/>
      <c r="M5" s="1082"/>
      <c r="N5" s="1082"/>
      <c r="O5" s="1082"/>
      <c r="P5" s="1082"/>
      <c r="Q5" s="1083"/>
      <c r="R5" s="155"/>
      <c r="S5" s="155"/>
      <c r="T5" s="155"/>
      <c r="V5" s="10">
        <v>1530</v>
      </c>
    </row>
    <row r="6" spans="1:30" ht="14.25" customHeight="1" thickBot="1">
      <c r="A6" s="881"/>
      <c r="B6" s="883"/>
      <c r="C6" s="1104" t="s">
        <v>961</v>
      </c>
      <c r="D6" s="1175"/>
      <c r="E6" s="1092"/>
      <c r="F6" s="1104" t="s">
        <v>962</v>
      </c>
      <c r="G6" s="1175"/>
      <c r="H6" s="1092"/>
      <c r="I6" s="1104" t="s">
        <v>963</v>
      </c>
      <c r="J6" s="1175"/>
      <c r="K6" s="1175"/>
      <c r="L6" s="1121" t="s">
        <v>947</v>
      </c>
      <c r="M6" s="1175"/>
      <c r="N6" s="1092"/>
      <c r="O6" s="1175" t="s">
        <v>948</v>
      </c>
      <c r="P6" s="1175"/>
      <c r="Q6" s="1180"/>
      <c r="R6" s="155"/>
      <c r="S6" s="155"/>
      <c r="T6" s="155"/>
      <c r="V6" s="10">
        <v>1531</v>
      </c>
    </row>
    <row r="7" spans="1:30" ht="15.75" customHeight="1" thickTop="1">
      <c r="A7" s="51">
        <v>300</v>
      </c>
      <c r="B7" s="34" t="s">
        <v>415</v>
      </c>
      <c r="C7" s="747">
        <f t="shared" ref="C7:C12" si="0">IF($U$4&gt;2,"-",$U7+10*($U$4-1))</f>
        <v>32800</v>
      </c>
      <c r="D7" s="1135"/>
      <c r="E7" s="1137"/>
      <c r="F7" s="747">
        <f t="shared" ref="F7:F12" si="1">IF($U$4&gt;4,"-",$U7+10*($U$4-1))</f>
        <v>32800</v>
      </c>
      <c r="G7" s="1135"/>
      <c r="H7" s="1137"/>
      <c r="I7" s="747">
        <f t="shared" ref="I7:I12" si="2">IF($U$4&gt;16,$U7,$U7+10*($U$4-1))</f>
        <v>32800</v>
      </c>
      <c r="J7" s="1135"/>
      <c r="K7" s="1135"/>
      <c r="L7" s="1179">
        <f t="shared" ref="L7:L12" si="3">IF($U$4&gt;4,"-",U7+10*($U$4-1))</f>
        <v>32800</v>
      </c>
      <c r="M7" s="1135"/>
      <c r="N7" s="1137"/>
      <c r="O7" s="1135">
        <f t="shared" ref="O7:O12" si="4">IF($U$4&gt;16,U7,U7+10*($U$4-1))</f>
        <v>32800</v>
      </c>
      <c r="P7" s="1135"/>
      <c r="Q7" s="748"/>
      <c r="R7" s="65"/>
      <c r="S7" s="65"/>
      <c r="T7" s="65"/>
      <c r="U7" s="10">
        <v>32800</v>
      </c>
      <c r="V7" s="10">
        <v>36400</v>
      </c>
    </row>
    <row r="8" spans="1:30">
      <c r="A8" s="52">
        <v>301</v>
      </c>
      <c r="B8" s="38" t="s">
        <v>416</v>
      </c>
      <c r="C8" s="767">
        <f t="shared" si="0"/>
        <v>32801</v>
      </c>
      <c r="D8" s="767"/>
      <c r="E8" s="767"/>
      <c r="F8" s="767">
        <f t="shared" si="1"/>
        <v>32801</v>
      </c>
      <c r="G8" s="767"/>
      <c r="H8" s="767"/>
      <c r="I8" s="767">
        <f t="shared" si="2"/>
        <v>32801</v>
      </c>
      <c r="J8" s="767"/>
      <c r="K8" s="768"/>
      <c r="L8" s="1113">
        <f t="shared" si="3"/>
        <v>32801</v>
      </c>
      <c r="M8" s="949"/>
      <c r="N8" s="851"/>
      <c r="O8" s="949">
        <f t="shared" si="4"/>
        <v>32801</v>
      </c>
      <c r="P8" s="949"/>
      <c r="Q8" s="745"/>
      <c r="R8" s="156"/>
      <c r="S8" s="156"/>
      <c r="T8" s="156"/>
      <c r="U8" s="10">
        <v>32801</v>
      </c>
      <c r="V8" s="10">
        <v>36401</v>
      </c>
    </row>
    <row r="9" spans="1:30">
      <c r="A9" s="1164">
        <v>302</v>
      </c>
      <c r="B9" s="1166" t="s">
        <v>417</v>
      </c>
      <c r="C9" s="765">
        <f t="shared" si="0"/>
        <v>32802</v>
      </c>
      <c r="D9" s="1178"/>
      <c r="E9" s="1178"/>
      <c r="F9" s="765">
        <f t="shared" si="1"/>
        <v>32802</v>
      </c>
      <c r="G9" s="1178"/>
      <c r="H9" s="1178"/>
      <c r="I9" s="765">
        <f t="shared" si="2"/>
        <v>32802</v>
      </c>
      <c r="J9" s="1178"/>
      <c r="K9" s="1178"/>
      <c r="L9" s="1183">
        <f t="shared" si="3"/>
        <v>32802</v>
      </c>
      <c r="M9" s="1178"/>
      <c r="N9" s="821"/>
      <c r="O9" s="765">
        <f t="shared" si="4"/>
        <v>32802</v>
      </c>
      <c r="P9" s="1178"/>
      <c r="Q9" s="766"/>
      <c r="R9" s="65"/>
      <c r="S9" s="65"/>
      <c r="T9" s="65"/>
      <c r="U9" s="10">
        <v>32802</v>
      </c>
      <c r="V9" s="10">
        <v>36402</v>
      </c>
    </row>
    <row r="10" spans="1:30">
      <c r="A10" s="1165"/>
      <c r="B10" s="1167"/>
      <c r="C10" s="771">
        <f t="shared" si="0"/>
        <v>32803</v>
      </c>
      <c r="D10" s="943"/>
      <c r="E10" s="943"/>
      <c r="F10" s="771">
        <f t="shared" si="1"/>
        <v>32803</v>
      </c>
      <c r="G10" s="943"/>
      <c r="H10" s="943"/>
      <c r="I10" s="771">
        <f t="shared" si="2"/>
        <v>32803</v>
      </c>
      <c r="J10" s="943"/>
      <c r="K10" s="943"/>
      <c r="L10" s="1123">
        <f t="shared" si="3"/>
        <v>32803</v>
      </c>
      <c r="M10" s="943"/>
      <c r="N10" s="857"/>
      <c r="O10" s="943">
        <f t="shared" si="4"/>
        <v>32803</v>
      </c>
      <c r="P10" s="943"/>
      <c r="Q10" s="772"/>
      <c r="R10" s="65"/>
      <c r="S10" s="65"/>
      <c r="T10" s="65"/>
      <c r="U10" s="10">
        <v>32803</v>
      </c>
      <c r="V10" s="10">
        <v>36404</v>
      </c>
    </row>
    <row r="11" spans="1:30">
      <c r="A11" s="52">
        <v>303</v>
      </c>
      <c r="B11" s="38" t="s">
        <v>418</v>
      </c>
      <c r="C11" s="762">
        <f t="shared" si="0"/>
        <v>32804</v>
      </c>
      <c r="D11" s="762"/>
      <c r="E11" s="762"/>
      <c r="F11" s="762">
        <f t="shared" si="1"/>
        <v>32804</v>
      </c>
      <c r="G11" s="762"/>
      <c r="H11" s="762"/>
      <c r="I11" s="762">
        <f t="shared" si="2"/>
        <v>32804</v>
      </c>
      <c r="J11" s="762"/>
      <c r="K11" s="763"/>
      <c r="L11" s="1113">
        <f t="shared" si="3"/>
        <v>32804</v>
      </c>
      <c r="M11" s="949"/>
      <c r="N11" s="851"/>
      <c r="O11" s="949">
        <f t="shared" si="4"/>
        <v>32804</v>
      </c>
      <c r="P11" s="949"/>
      <c r="Q11" s="745"/>
      <c r="R11" s="156"/>
      <c r="S11" s="156"/>
      <c r="T11" s="156"/>
      <c r="U11" s="10">
        <v>32804</v>
      </c>
      <c r="V11" s="10">
        <v>36405</v>
      </c>
    </row>
    <row r="12" spans="1:30" ht="15" thickBot="1">
      <c r="A12" s="55">
        <v>304</v>
      </c>
      <c r="B12" s="41" t="s">
        <v>419</v>
      </c>
      <c r="C12" s="921">
        <f t="shared" si="0"/>
        <v>32805</v>
      </c>
      <c r="D12" s="1196"/>
      <c r="E12" s="831"/>
      <c r="F12" s="921">
        <f t="shared" si="1"/>
        <v>32805</v>
      </c>
      <c r="G12" s="1196"/>
      <c r="H12" s="831"/>
      <c r="I12" s="921">
        <f t="shared" si="2"/>
        <v>32805</v>
      </c>
      <c r="J12" s="1196"/>
      <c r="K12" s="1196"/>
      <c r="L12" s="1181">
        <f t="shared" si="3"/>
        <v>32805</v>
      </c>
      <c r="M12" s="1182"/>
      <c r="N12" s="864"/>
      <c r="O12" s="1182">
        <f t="shared" si="4"/>
        <v>32805</v>
      </c>
      <c r="P12" s="1182"/>
      <c r="Q12" s="819"/>
      <c r="R12" s="65"/>
      <c r="S12" s="65"/>
      <c r="T12" s="65"/>
      <c r="U12" s="10">
        <v>32805</v>
      </c>
      <c r="V12" s="10">
        <v>36406</v>
      </c>
    </row>
    <row r="13" spans="1:30">
      <c r="U13" s="10">
        <v>1506</v>
      </c>
      <c r="V13" s="10">
        <v>36407</v>
      </c>
    </row>
    <row r="14" spans="1:30" ht="15" thickBot="1">
      <c r="Q14" s="48"/>
      <c r="U14" s="10">
        <v>1507</v>
      </c>
      <c r="V14" s="10">
        <v>36408</v>
      </c>
    </row>
    <row r="15" spans="1:30" s="73" customFormat="1" ht="15.75" customHeight="1" thickBot="1">
      <c r="A15" s="1002" t="s">
        <v>498</v>
      </c>
      <c r="B15" s="1019"/>
      <c r="C15" s="152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70" t="s">
        <v>499</v>
      </c>
      <c r="Q15" s="150">
        <v>1</v>
      </c>
      <c r="R15" s="154"/>
      <c r="S15" s="154"/>
      <c r="T15" s="154"/>
      <c r="U15" s="72">
        <f>IF(((Q15&lt;1)+(Q15&gt;4)),1,Q15)</f>
        <v>1</v>
      </c>
      <c r="V15" s="72">
        <v>36409</v>
      </c>
      <c r="W15" s="72"/>
      <c r="X15" s="72"/>
    </row>
    <row r="16" spans="1:30" ht="14.25" customHeight="1">
      <c r="A16" s="880" t="s">
        <v>500</v>
      </c>
      <c r="B16" s="882" t="s">
        <v>501</v>
      </c>
      <c r="C16" s="1081" t="s">
        <v>702</v>
      </c>
      <c r="D16" s="1082"/>
      <c r="E16" s="1082"/>
      <c r="F16" s="1082"/>
      <c r="G16" s="1082"/>
      <c r="H16" s="1082"/>
      <c r="I16" s="1082"/>
      <c r="J16" s="1082"/>
      <c r="K16" s="1082"/>
      <c r="L16" s="1082"/>
      <c r="M16" s="1082"/>
      <c r="N16" s="1082"/>
      <c r="O16" s="1082"/>
      <c r="P16" s="1082"/>
      <c r="Q16" s="1083"/>
      <c r="R16" s="155"/>
      <c r="S16" s="155"/>
      <c r="T16" s="155"/>
      <c r="V16" s="10">
        <v>36410</v>
      </c>
    </row>
    <row r="17" spans="1:22" ht="15" thickBot="1">
      <c r="A17" s="881"/>
      <c r="B17" s="1051"/>
      <c r="C17" s="1064" t="s">
        <v>961</v>
      </c>
      <c r="D17" s="1065"/>
      <c r="E17" s="1068"/>
      <c r="F17" s="1064" t="s">
        <v>962</v>
      </c>
      <c r="G17" s="1065"/>
      <c r="H17" s="1068"/>
      <c r="I17" s="1175" t="s">
        <v>963</v>
      </c>
      <c r="J17" s="1175"/>
      <c r="K17" s="1175"/>
      <c r="L17" s="1121" t="s">
        <v>947</v>
      </c>
      <c r="M17" s="1175"/>
      <c r="N17" s="1092"/>
      <c r="O17" s="1175" t="s">
        <v>948</v>
      </c>
      <c r="P17" s="1175"/>
      <c r="Q17" s="1180"/>
      <c r="R17" s="155"/>
      <c r="S17" s="155"/>
      <c r="T17" s="155"/>
      <c r="V17" s="10">
        <v>36411</v>
      </c>
    </row>
    <row r="18" spans="1:22" ht="15" thickTop="1">
      <c r="A18" s="51">
        <v>320</v>
      </c>
      <c r="B18" s="34" t="s">
        <v>420</v>
      </c>
      <c r="C18" s="1176">
        <f t="shared" ref="C18:C32" si="5">IF($Q$15&gt;4,"-",$U18+20*($Q$15-1))</f>
        <v>34720</v>
      </c>
      <c r="D18" s="1177"/>
      <c r="E18" s="1177"/>
      <c r="F18" s="932">
        <f>IF($Q$15&gt;4,"-",$U18+20*($Q$15-1))</f>
        <v>34720</v>
      </c>
      <c r="G18" s="1136"/>
      <c r="H18" s="934"/>
      <c r="I18" s="1135">
        <f>IF($U$15&gt;4,$U18,$U18+20*($U$15-1))</f>
        <v>34720</v>
      </c>
      <c r="J18" s="1135"/>
      <c r="K18" s="1135"/>
      <c r="L18" s="1122">
        <f>IF($Q$15&gt;4,"-",U18+20*($Q$15-1))</f>
        <v>34720</v>
      </c>
      <c r="M18" s="1136"/>
      <c r="N18" s="934"/>
      <c r="O18" s="1135">
        <f t="shared" ref="O18:O32" si="6">IF($U$15&gt;4,U18,U18+20*($U$15-1))</f>
        <v>34720</v>
      </c>
      <c r="P18" s="1135"/>
      <c r="Q18" s="748"/>
      <c r="R18" s="65"/>
      <c r="S18" s="65"/>
      <c r="T18" s="65"/>
      <c r="U18" s="10">
        <v>34720</v>
      </c>
      <c r="V18" s="10">
        <v>36412</v>
      </c>
    </row>
    <row r="19" spans="1:22">
      <c r="A19" s="52">
        <v>321</v>
      </c>
      <c r="B19" s="38" t="s">
        <v>421</v>
      </c>
      <c r="C19" s="744">
        <f t="shared" si="5"/>
        <v>34721</v>
      </c>
      <c r="D19" s="949"/>
      <c r="E19" s="949"/>
      <c r="F19" s="744">
        <f t="shared" ref="F19:F32" si="7">IF($Q$15&gt;4,"-",$U19+20*($Q$15-1))</f>
        <v>34721</v>
      </c>
      <c r="G19" s="949"/>
      <c r="H19" s="851"/>
      <c r="I19" s="851">
        <f t="shared" ref="I19:I32" si="8">IF($U$15&gt;4,$U19,$U19+20*($U$15-1))</f>
        <v>34721</v>
      </c>
      <c r="J19" s="751"/>
      <c r="K19" s="744"/>
      <c r="L19" s="983">
        <f t="shared" ref="L19:L32" si="9">IF($Q$15&gt;4,"-",U19+20*($Q$15-1))</f>
        <v>34721</v>
      </c>
      <c r="M19" s="751"/>
      <c r="N19" s="751"/>
      <c r="O19" s="751">
        <f t="shared" si="6"/>
        <v>34721</v>
      </c>
      <c r="P19" s="751"/>
      <c r="Q19" s="794"/>
      <c r="R19" s="156"/>
      <c r="S19" s="156"/>
      <c r="T19" s="156"/>
      <c r="U19" s="10">
        <v>34721</v>
      </c>
      <c r="V19" s="10">
        <v>36413</v>
      </c>
    </row>
    <row r="20" spans="1:22">
      <c r="A20" s="1164">
        <v>322</v>
      </c>
      <c r="B20" s="1166" t="s">
        <v>422</v>
      </c>
      <c r="C20" s="1176">
        <f t="shared" si="5"/>
        <v>34722</v>
      </c>
      <c r="D20" s="1177"/>
      <c r="E20" s="1177"/>
      <c r="F20" s="1176">
        <f t="shared" si="7"/>
        <v>34722</v>
      </c>
      <c r="G20" s="1177"/>
      <c r="H20" s="846"/>
      <c r="I20" s="1177">
        <f t="shared" si="8"/>
        <v>34722</v>
      </c>
      <c r="J20" s="1177"/>
      <c r="K20" s="1177"/>
      <c r="L20" s="1160">
        <f t="shared" si="9"/>
        <v>34722</v>
      </c>
      <c r="M20" s="752"/>
      <c r="N20" s="752"/>
      <c r="O20" s="752">
        <f t="shared" si="6"/>
        <v>34722</v>
      </c>
      <c r="P20" s="752"/>
      <c r="Q20" s="822"/>
      <c r="R20" s="65"/>
      <c r="S20" s="65"/>
      <c r="T20" s="65"/>
      <c r="U20" s="10">
        <v>34722</v>
      </c>
      <c r="V20" s="10">
        <v>36414</v>
      </c>
    </row>
    <row r="21" spans="1:22">
      <c r="A21" s="1165"/>
      <c r="B21" s="1167"/>
      <c r="C21" s="1176">
        <f t="shared" si="5"/>
        <v>34723</v>
      </c>
      <c r="D21" s="1177"/>
      <c r="E21" s="1177"/>
      <c r="F21" s="1176">
        <f t="shared" si="7"/>
        <v>34723</v>
      </c>
      <c r="G21" s="1177"/>
      <c r="H21" s="846"/>
      <c r="I21" s="1177">
        <f t="shared" si="8"/>
        <v>34723</v>
      </c>
      <c r="J21" s="1177"/>
      <c r="K21" s="1177"/>
      <c r="L21" s="982">
        <f t="shared" si="9"/>
        <v>34723</v>
      </c>
      <c r="M21" s="808"/>
      <c r="N21" s="808"/>
      <c r="O21" s="808">
        <f t="shared" si="6"/>
        <v>34723</v>
      </c>
      <c r="P21" s="808"/>
      <c r="Q21" s="814"/>
      <c r="R21" s="65"/>
      <c r="S21" s="65"/>
      <c r="T21" s="65"/>
      <c r="U21" s="10">
        <v>34723</v>
      </c>
      <c r="V21" s="10">
        <v>36415</v>
      </c>
    </row>
    <row r="22" spans="1:22">
      <c r="A22" s="1164">
        <v>323</v>
      </c>
      <c r="B22" s="1168" t="s">
        <v>423</v>
      </c>
      <c r="C22" s="768">
        <f t="shared" si="5"/>
        <v>34724</v>
      </c>
      <c r="D22" s="947"/>
      <c r="E22" s="947"/>
      <c r="F22" s="768">
        <f t="shared" si="7"/>
        <v>34724</v>
      </c>
      <c r="G22" s="947"/>
      <c r="H22" s="837"/>
      <c r="I22" s="947">
        <f t="shared" si="8"/>
        <v>34724</v>
      </c>
      <c r="J22" s="947"/>
      <c r="K22" s="947"/>
      <c r="L22" s="1173">
        <f t="shared" si="9"/>
        <v>34724</v>
      </c>
      <c r="M22" s="767"/>
      <c r="N22" s="767"/>
      <c r="O22" s="767">
        <f t="shared" si="6"/>
        <v>34724</v>
      </c>
      <c r="P22" s="767"/>
      <c r="Q22" s="829"/>
      <c r="R22" s="156"/>
      <c r="S22" s="156"/>
      <c r="T22" s="156"/>
      <c r="U22" s="10">
        <v>34724</v>
      </c>
      <c r="V22" s="10">
        <v>36416</v>
      </c>
    </row>
    <row r="23" spans="1:22">
      <c r="A23" s="1165"/>
      <c r="B23" s="1169"/>
      <c r="C23" s="763">
        <f t="shared" si="5"/>
        <v>34725</v>
      </c>
      <c r="D23" s="944"/>
      <c r="E23" s="944"/>
      <c r="F23" s="763">
        <f t="shared" si="7"/>
        <v>34725</v>
      </c>
      <c r="G23" s="944"/>
      <c r="H23" s="852"/>
      <c r="I23" s="944">
        <f t="shared" si="8"/>
        <v>34725</v>
      </c>
      <c r="J23" s="944"/>
      <c r="K23" s="944"/>
      <c r="L23" s="1174">
        <f t="shared" si="9"/>
        <v>34725</v>
      </c>
      <c r="M23" s="762"/>
      <c r="N23" s="762"/>
      <c r="O23" s="762">
        <f t="shared" si="6"/>
        <v>34725</v>
      </c>
      <c r="P23" s="762"/>
      <c r="Q23" s="820"/>
      <c r="R23" s="156"/>
      <c r="S23" s="156"/>
      <c r="T23" s="156"/>
      <c r="U23" s="10">
        <v>34725</v>
      </c>
      <c r="V23" s="10">
        <v>36417</v>
      </c>
    </row>
    <row r="24" spans="1:22">
      <c r="A24" s="1164">
        <v>324</v>
      </c>
      <c r="B24" s="1166" t="s">
        <v>502</v>
      </c>
      <c r="C24" s="1176">
        <f t="shared" si="5"/>
        <v>34726</v>
      </c>
      <c r="D24" s="1177"/>
      <c r="E24" s="1177"/>
      <c r="F24" s="1176">
        <f t="shared" si="7"/>
        <v>34726</v>
      </c>
      <c r="G24" s="1177"/>
      <c r="H24" s="846"/>
      <c r="I24" s="1178">
        <f t="shared" si="8"/>
        <v>34726</v>
      </c>
      <c r="J24" s="1178"/>
      <c r="K24" s="1178"/>
      <c r="L24" s="1160">
        <f t="shared" si="9"/>
        <v>34726</v>
      </c>
      <c r="M24" s="752"/>
      <c r="N24" s="752"/>
      <c r="O24" s="752">
        <f t="shared" si="6"/>
        <v>34726</v>
      </c>
      <c r="P24" s="752"/>
      <c r="Q24" s="822"/>
      <c r="R24" s="65"/>
      <c r="S24" s="65"/>
      <c r="T24" s="65"/>
      <c r="U24" s="10">
        <v>34726</v>
      </c>
      <c r="V24" s="10">
        <v>36418</v>
      </c>
    </row>
    <row r="25" spans="1:22">
      <c r="A25" s="1165"/>
      <c r="B25" s="1167"/>
      <c r="C25" s="1176">
        <f t="shared" si="5"/>
        <v>34727</v>
      </c>
      <c r="D25" s="1177"/>
      <c r="E25" s="1177"/>
      <c r="F25" s="1176">
        <f t="shared" si="7"/>
        <v>34727</v>
      </c>
      <c r="G25" s="1177"/>
      <c r="H25" s="846"/>
      <c r="I25" s="943">
        <f t="shared" si="8"/>
        <v>34727</v>
      </c>
      <c r="J25" s="943"/>
      <c r="K25" s="943"/>
      <c r="L25" s="982">
        <f t="shared" si="9"/>
        <v>34727</v>
      </c>
      <c r="M25" s="808"/>
      <c r="N25" s="808"/>
      <c r="O25" s="808">
        <f t="shared" si="6"/>
        <v>34727</v>
      </c>
      <c r="P25" s="808"/>
      <c r="Q25" s="814"/>
      <c r="R25" s="65"/>
      <c r="S25" s="65"/>
      <c r="T25" s="65"/>
      <c r="U25" s="10">
        <v>34727</v>
      </c>
      <c r="V25" s="10">
        <v>36419</v>
      </c>
    </row>
    <row r="26" spans="1:22">
      <c r="A26" s="51">
        <v>325</v>
      </c>
      <c r="B26" s="36" t="s">
        <v>424</v>
      </c>
      <c r="C26" s="744">
        <f t="shared" si="5"/>
        <v>34728</v>
      </c>
      <c r="D26" s="949"/>
      <c r="E26" s="949"/>
      <c r="F26" s="744">
        <f t="shared" si="7"/>
        <v>34728</v>
      </c>
      <c r="G26" s="949"/>
      <c r="H26" s="851"/>
      <c r="I26" s="1192">
        <f t="shared" si="8"/>
        <v>34728</v>
      </c>
      <c r="J26" s="1192"/>
      <c r="K26" s="1192"/>
      <c r="L26" s="983">
        <f t="shared" si="9"/>
        <v>34728</v>
      </c>
      <c r="M26" s="751"/>
      <c r="N26" s="751"/>
      <c r="O26" s="751">
        <f t="shared" si="6"/>
        <v>34728</v>
      </c>
      <c r="P26" s="751"/>
      <c r="Q26" s="794"/>
      <c r="R26" s="156"/>
      <c r="S26" s="156"/>
      <c r="T26" s="156"/>
      <c r="U26" s="10">
        <v>34728</v>
      </c>
      <c r="V26" s="10">
        <v>36420</v>
      </c>
    </row>
    <row r="27" spans="1:22">
      <c r="A27" s="1164">
        <v>326</v>
      </c>
      <c r="B27" s="1166" t="s">
        <v>425</v>
      </c>
      <c r="C27" s="1176">
        <f t="shared" si="5"/>
        <v>34730</v>
      </c>
      <c r="D27" s="1177"/>
      <c r="E27" s="1177"/>
      <c r="F27" s="1176">
        <f t="shared" si="7"/>
        <v>34730</v>
      </c>
      <c r="G27" s="1177"/>
      <c r="H27" s="846"/>
      <c r="I27" s="1178">
        <f t="shared" si="8"/>
        <v>34730</v>
      </c>
      <c r="J27" s="1178"/>
      <c r="K27" s="1178"/>
      <c r="L27" s="1160">
        <f t="shared" si="9"/>
        <v>34730</v>
      </c>
      <c r="M27" s="752"/>
      <c r="N27" s="752"/>
      <c r="O27" s="752">
        <f t="shared" si="6"/>
        <v>34730</v>
      </c>
      <c r="P27" s="752"/>
      <c r="Q27" s="822"/>
      <c r="R27" s="65"/>
      <c r="S27" s="65"/>
      <c r="T27" s="65"/>
      <c r="U27" s="10">
        <v>34730</v>
      </c>
      <c r="V27" s="10">
        <v>36421</v>
      </c>
    </row>
    <row r="28" spans="1:22">
      <c r="A28" s="1165"/>
      <c r="B28" s="1167"/>
      <c r="C28" s="1176">
        <f t="shared" si="5"/>
        <v>34731</v>
      </c>
      <c r="D28" s="1177"/>
      <c r="E28" s="1177"/>
      <c r="F28" s="1176">
        <f t="shared" si="7"/>
        <v>34731</v>
      </c>
      <c r="G28" s="1177"/>
      <c r="H28" s="846"/>
      <c r="I28" s="943">
        <f t="shared" si="8"/>
        <v>34731</v>
      </c>
      <c r="J28" s="943"/>
      <c r="K28" s="943"/>
      <c r="L28" s="982">
        <f t="shared" si="9"/>
        <v>34731</v>
      </c>
      <c r="M28" s="808"/>
      <c r="N28" s="808"/>
      <c r="O28" s="808">
        <f t="shared" si="6"/>
        <v>34731</v>
      </c>
      <c r="P28" s="808"/>
      <c r="Q28" s="814"/>
      <c r="R28" s="65"/>
      <c r="S28" s="65"/>
      <c r="T28" s="65"/>
      <c r="U28" s="10">
        <v>34731</v>
      </c>
      <c r="V28" s="10">
        <v>36422</v>
      </c>
    </row>
    <row r="29" spans="1:22">
      <c r="A29" s="52">
        <v>327</v>
      </c>
      <c r="B29" s="38" t="s">
        <v>426</v>
      </c>
      <c r="C29" s="744">
        <f t="shared" si="5"/>
        <v>34732</v>
      </c>
      <c r="D29" s="949"/>
      <c r="E29" s="949"/>
      <c r="F29" s="744">
        <f t="shared" si="7"/>
        <v>34732</v>
      </c>
      <c r="G29" s="949"/>
      <c r="H29" s="851"/>
      <c r="I29" s="851">
        <f t="shared" si="8"/>
        <v>34732</v>
      </c>
      <c r="J29" s="751"/>
      <c r="K29" s="744"/>
      <c r="L29" s="983">
        <f t="shared" si="9"/>
        <v>34732</v>
      </c>
      <c r="M29" s="751"/>
      <c r="N29" s="751"/>
      <c r="O29" s="751">
        <f t="shared" si="6"/>
        <v>34732</v>
      </c>
      <c r="P29" s="751"/>
      <c r="Q29" s="794"/>
      <c r="R29" s="156"/>
      <c r="S29" s="156"/>
      <c r="T29" s="156"/>
      <c r="U29" s="10">
        <v>34732</v>
      </c>
      <c r="V29" s="10">
        <v>36423</v>
      </c>
    </row>
    <row r="30" spans="1:22">
      <c r="A30" s="52">
        <v>328</v>
      </c>
      <c r="B30" s="37" t="s">
        <v>427</v>
      </c>
      <c r="C30" s="1176">
        <f t="shared" si="5"/>
        <v>34733</v>
      </c>
      <c r="D30" s="1177"/>
      <c r="E30" s="1177"/>
      <c r="F30" s="1176">
        <f t="shared" si="7"/>
        <v>34733</v>
      </c>
      <c r="G30" s="1177"/>
      <c r="H30" s="846"/>
      <c r="I30" s="821">
        <f t="shared" si="8"/>
        <v>34733</v>
      </c>
      <c r="J30" s="752"/>
      <c r="K30" s="765"/>
      <c r="L30" s="980">
        <f t="shared" si="9"/>
        <v>34733</v>
      </c>
      <c r="M30" s="733"/>
      <c r="N30" s="733"/>
      <c r="O30" s="733">
        <f t="shared" si="6"/>
        <v>34733</v>
      </c>
      <c r="P30" s="733"/>
      <c r="Q30" s="734"/>
      <c r="R30" s="65"/>
      <c r="S30" s="65"/>
      <c r="T30" s="65"/>
      <c r="U30" s="10">
        <v>34733</v>
      </c>
      <c r="V30" s="10">
        <v>36430</v>
      </c>
    </row>
    <row r="31" spans="1:22">
      <c r="A31" s="1164">
        <v>329</v>
      </c>
      <c r="B31" s="1168" t="s">
        <v>1134</v>
      </c>
      <c r="C31" s="768">
        <f t="shared" si="5"/>
        <v>34734</v>
      </c>
      <c r="D31" s="947"/>
      <c r="E31" s="947"/>
      <c r="F31" s="768">
        <f t="shared" si="7"/>
        <v>34734</v>
      </c>
      <c r="G31" s="947"/>
      <c r="H31" s="837"/>
      <c r="I31" s="947">
        <f t="shared" si="8"/>
        <v>34734</v>
      </c>
      <c r="J31" s="947"/>
      <c r="K31" s="947"/>
      <c r="L31" s="1173">
        <f t="shared" si="9"/>
        <v>34734</v>
      </c>
      <c r="M31" s="767"/>
      <c r="N31" s="767"/>
      <c r="O31" s="767">
        <f t="shared" si="6"/>
        <v>34734</v>
      </c>
      <c r="P31" s="767"/>
      <c r="Q31" s="829"/>
      <c r="R31" s="156"/>
      <c r="S31" s="156"/>
      <c r="T31" s="156"/>
      <c r="U31" s="10">
        <v>34734</v>
      </c>
      <c r="V31" s="10">
        <v>36431</v>
      </c>
    </row>
    <row r="32" spans="1:22" ht="14.25" customHeight="1" thickBot="1">
      <c r="A32" s="1185"/>
      <c r="B32" s="1190"/>
      <c r="C32" s="940">
        <f t="shared" si="5"/>
        <v>34735</v>
      </c>
      <c r="D32" s="945"/>
      <c r="E32" s="945"/>
      <c r="F32" s="940">
        <f t="shared" si="7"/>
        <v>34735</v>
      </c>
      <c r="G32" s="945"/>
      <c r="H32" s="941"/>
      <c r="I32" s="945">
        <f t="shared" si="8"/>
        <v>34735</v>
      </c>
      <c r="J32" s="945"/>
      <c r="K32" s="945"/>
      <c r="L32" s="950">
        <f t="shared" si="9"/>
        <v>34735</v>
      </c>
      <c r="M32" s="951"/>
      <c r="N32" s="951"/>
      <c r="O32" s="951">
        <f t="shared" si="6"/>
        <v>34735</v>
      </c>
      <c r="P32" s="951"/>
      <c r="Q32" s="952"/>
      <c r="R32" s="156"/>
      <c r="S32" s="156"/>
      <c r="T32" s="156"/>
      <c r="U32" s="10">
        <v>34735</v>
      </c>
      <c r="V32" s="10">
        <v>36432</v>
      </c>
    </row>
    <row r="33" spans="1:24">
      <c r="P33" s="1184"/>
      <c r="Q33" s="1184"/>
      <c r="R33" s="1184"/>
      <c r="U33" s="10">
        <v>1527</v>
      </c>
      <c r="V33" s="10">
        <v>36433</v>
      </c>
    </row>
    <row r="34" spans="1:24" ht="15" thickBot="1">
      <c r="Q34" s="48"/>
      <c r="V34" s="10"/>
    </row>
    <row r="35" spans="1:24" s="73" customFormat="1" ht="15.75" customHeight="1" thickBot="1">
      <c r="A35" s="1161" t="s">
        <v>503</v>
      </c>
      <c r="B35" s="1163"/>
      <c r="C35" s="152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70" t="s">
        <v>499</v>
      </c>
      <c r="Q35" s="150">
        <v>1</v>
      </c>
      <c r="R35" s="72">
        <f>IF(((Q35&lt;1)+(Q35&gt;16)),1,Q35)</f>
        <v>1</v>
      </c>
      <c r="U35" s="72">
        <v>1528</v>
      </c>
      <c r="V35" s="72">
        <v>36434</v>
      </c>
      <c r="W35" s="72"/>
      <c r="X35" s="72"/>
    </row>
    <row r="36" spans="1:24" ht="13.5" customHeight="1">
      <c r="A36" s="880" t="s">
        <v>500</v>
      </c>
      <c r="B36" s="882" t="s">
        <v>501</v>
      </c>
      <c r="C36" s="1081" t="s">
        <v>702</v>
      </c>
      <c r="D36" s="1082"/>
      <c r="E36" s="1082"/>
      <c r="F36" s="1082"/>
      <c r="G36" s="1082"/>
      <c r="H36" s="1082"/>
      <c r="I36" s="1082"/>
      <c r="J36" s="1082"/>
      <c r="K36" s="1082"/>
      <c r="L36" s="1082"/>
      <c r="M36" s="1082"/>
      <c r="N36" s="1082"/>
      <c r="O36" s="1082"/>
      <c r="P36" s="1082"/>
      <c r="Q36" s="1083"/>
      <c r="R36" s="10"/>
      <c r="U36" s="10">
        <v>1529</v>
      </c>
      <c r="V36" s="10">
        <v>36435</v>
      </c>
    </row>
    <row r="37" spans="1:24" ht="13.5" customHeight="1" thickBot="1">
      <c r="A37" s="881"/>
      <c r="B37" s="883"/>
      <c r="C37" s="1104" t="s">
        <v>961</v>
      </c>
      <c r="D37" s="1175"/>
      <c r="E37" s="1092"/>
      <c r="F37" s="1104" t="s">
        <v>962</v>
      </c>
      <c r="G37" s="1175"/>
      <c r="H37" s="1092"/>
      <c r="I37" s="1104" t="s">
        <v>963</v>
      </c>
      <c r="J37" s="1175"/>
      <c r="K37" s="1175"/>
      <c r="L37" s="1121" t="s">
        <v>947</v>
      </c>
      <c r="M37" s="1175"/>
      <c r="N37" s="1092"/>
      <c r="O37" s="1175" t="s">
        <v>948</v>
      </c>
      <c r="P37" s="1175"/>
      <c r="Q37" s="1180"/>
      <c r="R37" s="10"/>
      <c r="U37" s="10">
        <v>1530</v>
      </c>
      <c r="V37" s="10">
        <v>36436</v>
      </c>
    </row>
    <row r="38" spans="1:24" ht="15" thickTop="1">
      <c r="A38" s="51">
        <v>400</v>
      </c>
      <c r="B38" s="34" t="s">
        <v>428</v>
      </c>
      <c r="C38" s="808">
        <f>IF($R$35&gt;2,"-",$R38+200*($R$35-1))</f>
        <v>36400</v>
      </c>
      <c r="D38" s="808"/>
      <c r="E38" s="808"/>
      <c r="F38" s="808">
        <f>IF($R$35&gt;4,"-",$R38+200*($R$35-1))</f>
        <v>36400</v>
      </c>
      <c r="G38" s="808"/>
      <c r="H38" s="808"/>
      <c r="I38" s="808">
        <f>IF($R$35&gt;16,$R38,$R38+200*($R$35-1))</f>
        <v>36400</v>
      </c>
      <c r="J38" s="808"/>
      <c r="K38" s="771"/>
      <c r="L38" s="982">
        <f t="shared" ref="L38:L60" si="10">IF($R$35&gt;4,"-",R38+200*($R$35-1))</f>
        <v>36400</v>
      </c>
      <c r="M38" s="808"/>
      <c r="N38" s="808"/>
      <c r="O38" s="857">
        <f t="shared" ref="O38:O60" si="11">IF($R$35&gt;16,R38,R38+200*($R$35-1))</f>
        <v>36400</v>
      </c>
      <c r="P38" s="808"/>
      <c r="Q38" s="814"/>
      <c r="R38" s="10">
        <v>36400</v>
      </c>
      <c r="U38" s="10">
        <v>1531</v>
      </c>
      <c r="V38" s="10">
        <v>36437</v>
      </c>
    </row>
    <row r="39" spans="1:24">
      <c r="A39" s="52">
        <v>401</v>
      </c>
      <c r="B39" s="38" t="s">
        <v>1200</v>
      </c>
      <c r="C39" s="762">
        <f t="shared" ref="C39:C60" si="12">IF($R$35&gt;2,"-",$R39+200*($R$35-1))</f>
        <v>36401</v>
      </c>
      <c r="D39" s="762"/>
      <c r="E39" s="762"/>
      <c r="F39" s="762">
        <f t="shared" ref="F39:F60" si="13">IF($R$35&gt;4,"-",$R39+200*($R$35-1))</f>
        <v>36401</v>
      </c>
      <c r="G39" s="762"/>
      <c r="H39" s="762"/>
      <c r="I39" s="762">
        <f t="shared" ref="I39:I60" si="14">IF($R$35&gt;16,$R39,$R39+200*($R$35-1))</f>
        <v>36401</v>
      </c>
      <c r="J39" s="762"/>
      <c r="K39" s="763"/>
      <c r="L39" s="983">
        <f t="shared" si="10"/>
        <v>36401</v>
      </c>
      <c r="M39" s="751"/>
      <c r="N39" s="751"/>
      <c r="O39" s="751">
        <f t="shared" si="11"/>
        <v>36401</v>
      </c>
      <c r="P39" s="751"/>
      <c r="Q39" s="794"/>
      <c r="R39" s="10">
        <v>36401</v>
      </c>
      <c r="U39" s="10">
        <v>36400</v>
      </c>
      <c r="V39" s="10">
        <v>36438</v>
      </c>
    </row>
    <row r="40" spans="1:24">
      <c r="A40" s="53">
        <v>402</v>
      </c>
      <c r="B40" s="33" t="s">
        <v>429</v>
      </c>
      <c r="C40" s="770">
        <f t="shared" si="12"/>
        <v>36402</v>
      </c>
      <c r="D40" s="770"/>
      <c r="E40" s="770"/>
      <c r="F40" s="770">
        <f t="shared" si="13"/>
        <v>36402</v>
      </c>
      <c r="G40" s="770"/>
      <c r="H40" s="770"/>
      <c r="I40" s="770">
        <f t="shared" si="14"/>
        <v>36402</v>
      </c>
      <c r="J40" s="770"/>
      <c r="K40" s="1176"/>
      <c r="L40" s="980">
        <f t="shared" si="10"/>
        <v>36402</v>
      </c>
      <c r="M40" s="733"/>
      <c r="N40" s="733"/>
      <c r="O40" s="733">
        <f t="shared" si="11"/>
        <v>36402</v>
      </c>
      <c r="P40" s="733"/>
      <c r="Q40" s="734"/>
      <c r="R40" s="10">
        <v>36402</v>
      </c>
      <c r="U40" s="10">
        <v>36401</v>
      </c>
      <c r="V40" s="10">
        <v>36439</v>
      </c>
    </row>
    <row r="41" spans="1:24">
      <c r="A41" s="1164">
        <v>403</v>
      </c>
      <c r="B41" s="1168" t="s">
        <v>430</v>
      </c>
      <c r="C41" s="768">
        <f t="shared" si="12"/>
        <v>36404</v>
      </c>
      <c r="D41" s="947"/>
      <c r="E41" s="947"/>
      <c r="F41" s="768">
        <f t="shared" si="13"/>
        <v>36404</v>
      </c>
      <c r="G41" s="947"/>
      <c r="H41" s="947"/>
      <c r="I41" s="768">
        <f t="shared" si="14"/>
        <v>36404</v>
      </c>
      <c r="J41" s="947"/>
      <c r="K41" s="947"/>
      <c r="L41" s="1173">
        <f t="shared" si="10"/>
        <v>36404</v>
      </c>
      <c r="M41" s="767"/>
      <c r="N41" s="767"/>
      <c r="O41" s="767">
        <f t="shared" si="11"/>
        <v>36404</v>
      </c>
      <c r="P41" s="767"/>
      <c r="Q41" s="829"/>
      <c r="R41" s="10">
        <v>36404</v>
      </c>
      <c r="U41" s="10">
        <v>36402</v>
      </c>
      <c r="V41" s="10">
        <v>36440</v>
      </c>
    </row>
    <row r="42" spans="1:24">
      <c r="A42" s="1165"/>
      <c r="B42" s="1169"/>
      <c r="C42" s="763">
        <f t="shared" si="12"/>
        <v>36405</v>
      </c>
      <c r="D42" s="944"/>
      <c r="E42" s="944"/>
      <c r="F42" s="763">
        <f t="shared" si="13"/>
        <v>36405</v>
      </c>
      <c r="G42" s="944"/>
      <c r="H42" s="944"/>
      <c r="I42" s="763">
        <f t="shared" si="14"/>
        <v>36405</v>
      </c>
      <c r="J42" s="944"/>
      <c r="K42" s="944"/>
      <c r="L42" s="1174">
        <f t="shared" si="10"/>
        <v>36405</v>
      </c>
      <c r="M42" s="762"/>
      <c r="N42" s="762"/>
      <c r="O42" s="762">
        <f t="shared" si="11"/>
        <v>36405</v>
      </c>
      <c r="P42" s="762"/>
      <c r="Q42" s="820"/>
      <c r="R42" s="10">
        <v>36405</v>
      </c>
      <c r="U42" s="10">
        <v>36404</v>
      </c>
      <c r="V42" s="10">
        <v>36441</v>
      </c>
    </row>
    <row r="43" spans="1:24">
      <c r="A43" s="1164">
        <v>404</v>
      </c>
      <c r="B43" s="1166" t="s">
        <v>431</v>
      </c>
      <c r="C43" s="765">
        <f t="shared" si="12"/>
        <v>36406</v>
      </c>
      <c r="D43" s="1178"/>
      <c r="E43" s="1178"/>
      <c r="F43" s="765">
        <f t="shared" si="13"/>
        <v>36406</v>
      </c>
      <c r="G43" s="1178"/>
      <c r="H43" s="1178"/>
      <c r="I43" s="765">
        <f t="shared" si="14"/>
        <v>36406</v>
      </c>
      <c r="J43" s="1178"/>
      <c r="K43" s="1178"/>
      <c r="L43" s="1160">
        <f t="shared" si="10"/>
        <v>36406</v>
      </c>
      <c r="M43" s="752"/>
      <c r="N43" s="752"/>
      <c r="O43" s="752">
        <f t="shared" si="11"/>
        <v>36406</v>
      </c>
      <c r="P43" s="752"/>
      <c r="Q43" s="822"/>
      <c r="R43" s="10">
        <v>36406</v>
      </c>
      <c r="U43" s="10">
        <v>36405</v>
      </c>
      <c r="V43" s="10">
        <v>36442</v>
      </c>
    </row>
    <row r="44" spans="1:24">
      <c r="A44" s="1165"/>
      <c r="B44" s="1167"/>
      <c r="C44" s="1176">
        <f t="shared" si="12"/>
        <v>36407</v>
      </c>
      <c r="D44" s="1177"/>
      <c r="E44" s="1177"/>
      <c r="F44" s="1176">
        <f t="shared" si="13"/>
        <v>36407</v>
      </c>
      <c r="G44" s="1177"/>
      <c r="H44" s="1177"/>
      <c r="I44" s="1176">
        <f t="shared" si="14"/>
        <v>36407</v>
      </c>
      <c r="J44" s="1177"/>
      <c r="K44" s="1177"/>
      <c r="L44" s="982">
        <f t="shared" si="10"/>
        <v>36407</v>
      </c>
      <c r="M44" s="808"/>
      <c r="N44" s="808"/>
      <c r="O44" s="808">
        <f t="shared" si="11"/>
        <v>36407</v>
      </c>
      <c r="P44" s="808"/>
      <c r="Q44" s="814"/>
      <c r="R44" s="10">
        <v>36407</v>
      </c>
      <c r="U44" s="10">
        <v>36406</v>
      </c>
      <c r="V44" s="10">
        <v>36443</v>
      </c>
    </row>
    <row r="45" spans="1:24">
      <c r="A45" s="51">
        <v>405</v>
      </c>
      <c r="B45" s="36" t="s">
        <v>432</v>
      </c>
      <c r="C45" s="751">
        <f t="shared" si="12"/>
        <v>36408</v>
      </c>
      <c r="D45" s="751"/>
      <c r="E45" s="744"/>
      <c r="F45" s="751">
        <f t="shared" si="13"/>
        <v>36408</v>
      </c>
      <c r="G45" s="751"/>
      <c r="H45" s="744"/>
      <c r="I45" s="751">
        <f t="shared" si="14"/>
        <v>36408</v>
      </c>
      <c r="J45" s="751"/>
      <c r="K45" s="744"/>
      <c r="L45" s="983">
        <f t="shared" si="10"/>
        <v>36408</v>
      </c>
      <c r="M45" s="751"/>
      <c r="N45" s="751"/>
      <c r="O45" s="751">
        <f t="shared" si="11"/>
        <v>36408</v>
      </c>
      <c r="P45" s="751"/>
      <c r="Q45" s="794"/>
      <c r="R45" s="10">
        <v>36408</v>
      </c>
      <c r="U45" s="10">
        <v>36407</v>
      </c>
      <c r="V45" s="10">
        <v>36444</v>
      </c>
    </row>
    <row r="46" spans="1:24">
      <c r="A46" s="53">
        <v>406</v>
      </c>
      <c r="B46" s="37" t="s">
        <v>433</v>
      </c>
      <c r="C46" s="808">
        <f t="shared" si="12"/>
        <v>36409</v>
      </c>
      <c r="D46" s="808"/>
      <c r="E46" s="771"/>
      <c r="F46" s="808">
        <f t="shared" si="13"/>
        <v>36409</v>
      </c>
      <c r="G46" s="808"/>
      <c r="H46" s="771"/>
      <c r="I46" s="808">
        <f t="shared" si="14"/>
        <v>36409</v>
      </c>
      <c r="J46" s="808"/>
      <c r="K46" s="771"/>
      <c r="L46" s="980">
        <f t="shared" si="10"/>
        <v>36409</v>
      </c>
      <c r="M46" s="733"/>
      <c r="N46" s="733"/>
      <c r="O46" s="733">
        <f t="shared" si="11"/>
        <v>36409</v>
      </c>
      <c r="P46" s="733"/>
      <c r="Q46" s="734"/>
      <c r="R46" s="10">
        <v>36409</v>
      </c>
      <c r="U46" s="10">
        <v>36408</v>
      </c>
      <c r="V46" s="10">
        <v>36445</v>
      </c>
    </row>
    <row r="47" spans="1:24">
      <c r="A47" s="1164">
        <v>407</v>
      </c>
      <c r="B47" s="1168" t="s">
        <v>434</v>
      </c>
      <c r="C47" s="768">
        <f t="shared" si="12"/>
        <v>36410</v>
      </c>
      <c r="D47" s="947"/>
      <c r="E47" s="947"/>
      <c r="F47" s="768">
        <f t="shared" si="13"/>
        <v>36410</v>
      </c>
      <c r="G47" s="947"/>
      <c r="H47" s="947"/>
      <c r="I47" s="768">
        <f t="shared" si="14"/>
        <v>36410</v>
      </c>
      <c r="J47" s="947"/>
      <c r="K47" s="947"/>
      <c r="L47" s="1173">
        <f t="shared" si="10"/>
        <v>36410</v>
      </c>
      <c r="M47" s="767"/>
      <c r="N47" s="767"/>
      <c r="O47" s="767">
        <f t="shared" si="11"/>
        <v>36410</v>
      </c>
      <c r="P47" s="767"/>
      <c r="Q47" s="829"/>
      <c r="R47" s="10">
        <v>36410</v>
      </c>
      <c r="U47" s="10">
        <v>36409</v>
      </c>
      <c r="V47" s="10">
        <v>36446</v>
      </c>
    </row>
    <row r="48" spans="1:24">
      <c r="A48" s="1165"/>
      <c r="B48" s="1169"/>
      <c r="C48" s="763">
        <f t="shared" si="12"/>
        <v>36411</v>
      </c>
      <c r="D48" s="944"/>
      <c r="E48" s="944"/>
      <c r="F48" s="763">
        <f t="shared" si="13"/>
        <v>36411</v>
      </c>
      <c r="G48" s="944"/>
      <c r="H48" s="944"/>
      <c r="I48" s="763">
        <f t="shared" si="14"/>
        <v>36411</v>
      </c>
      <c r="J48" s="944"/>
      <c r="K48" s="944"/>
      <c r="L48" s="1174">
        <f t="shared" si="10"/>
        <v>36411</v>
      </c>
      <c r="M48" s="762"/>
      <c r="N48" s="762"/>
      <c r="O48" s="762">
        <f t="shared" si="11"/>
        <v>36411</v>
      </c>
      <c r="P48" s="762"/>
      <c r="Q48" s="820"/>
      <c r="R48" s="10">
        <v>36411</v>
      </c>
      <c r="U48" s="10">
        <v>36410</v>
      </c>
      <c r="V48" s="10">
        <v>36447</v>
      </c>
    </row>
    <row r="49" spans="1:24">
      <c r="A49" s="1164">
        <v>408</v>
      </c>
      <c r="B49" s="1166" t="s">
        <v>435</v>
      </c>
      <c r="C49" s="1176">
        <f t="shared" si="12"/>
        <v>36412</v>
      </c>
      <c r="D49" s="1177"/>
      <c r="E49" s="1177"/>
      <c r="F49" s="1176">
        <f t="shared" si="13"/>
        <v>36412</v>
      </c>
      <c r="G49" s="1177"/>
      <c r="H49" s="1177"/>
      <c r="I49" s="1176">
        <f t="shared" si="14"/>
        <v>36412</v>
      </c>
      <c r="J49" s="1177"/>
      <c r="K49" s="1177"/>
      <c r="L49" s="1160">
        <f t="shared" si="10"/>
        <v>36412</v>
      </c>
      <c r="M49" s="752"/>
      <c r="N49" s="752"/>
      <c r="O49" s="752">
        <f t="shared" si="11"/>
        <v>36412</v>
      </c>
      <c r="P49" s="752"/>
      <c r="Q49" s="822"/>
      <c r="R49" s="10">
        <v>36412</v>
      </c>
      <c r="U49" s="10">
        <v>36411</v>
      </c>
      <c r="V49" s="10">
        <v>36448</v>
      </c>
    </row>
    <row r="50" spans="1:24">
      <c r="A50" s="1165"/>
      <c r="B50" s="1167"/>
      <c r="C50" s="771">
        <f t="shared" si="12"/>
        <v>36413</v>
      </c>
      <c r="D50" s="943"/>
      <c r="E50" s="943"/>
      <c r="F50" s="771">
        <f t="shared" si="13"/>
        <v>36413</v>
      </c>
      <c r="G50" s="943"/>
      <c r="H50" s="943"/>
      <c r="I50" s="771">
        <f t="shared" si="14"/>
        <v>36413</v>
      </c>
      <c r="J50" s="943"/>
      <c r="K50" s="943"/>
      <c r="L50" s="982">
        <f t="shared" si="10"/>
        <v>36413</v>
      </c>
      <c r="M50" s="808"/>
      <c r="N50" s="808"/>
      <c r="O50" s="808">
        <f t="shared" si="11"/>
        <v>36413</v>
      </c>
      <c r="P50" s="808"/>
      <c r="Q50" s="814"/>
      <c r="R50" s="10">
        <v>36413</v>
      </c>
      <c r="U50" s="10">
        <v>36412</v>
      </c>
      <c r="V50" s="10">
        <v>36449</v>
      </c>
    </row>
    <row r="51" spans="1:24">
      <c r="A51" s="1164">
        <v>409</v>
      </c>
      <c r="B51" s="1168" t="s">
        <v>436</v>
      </c>
      <c r="C51" s="768">
        <f t="shared" si="12"/>
        <v>36414</v>
      </c>
      <c r="D51" s="947"/>
      <c r="E51" s="947"/>
      <c r="F51" s="768">
        <f t="shared" si="13"/>
        <v>36414</v>
      </c>
      <c r="G51" s="947"/>
      <c r="H51" s="947"/>
      <c r="I51" s="768">
        <f t="shared" si="14"/>
        <v>36414</v>
      </c>
      <c r="J51" s="947"/>
      <c r="K51" s="947"/>
      <c r="L51" s="1173">
        <f t="shared" si="10"/>
        <v>36414</v>
      </c>
      <c r="M51" s="767"/>
      <c r="N51" s="767"/>
      <c r="O51" s="767">
        <f t="shared" si="11"/>
        <v>36414</v>
      </c>
      <c r="P51" s="767"/>
      <c r="Q51" s="829"/>
      <c r="R51" s="10">
        <v>36414</v>
      </c>
      <c r="U51" s="10">
        <v>36413</v>
      </c>
      <c r="V51" s="10">
        <v>36450</v>
      </c>
    </row>
    <row r="52" spans="1:24">
      <c r="A52" s="1165"/>
      <c r="B52" s="1169"/>
      <c r="C52" s="763">
        <f t="shared" si="12"/>
        <v>36415</v>
      </c>
      <c r="D52" s="944"/>
      <c r="E52" s="944"/>
      <c r="F52" s="763">
        <f t="shared" si="13"/>
        <v>36415</v>
      </c>
      <c r="G52" s="944"/>
      <c r="H52" s="944"/>
      <c r="I52" s="763">
        <f t="shared" si="14"/>
        <v>36415</v>
      </c>
      <c r="J52" s="944"/>
      <c r="K52" s="944"/>
      <c r="L52" s="1174">
        <f t="shared" si="10"/>
        <v>36415</v>
      </c>
      <c r="M52" s="762"/>
      <c r="N52" s="762"/>
      <c r="O52" s="762">
        <f t="shared" si="11"/>
        <v>36415</v>
      </c>
      <c r="P52" s="762"/>
      <c r="Q52" s="820"/>
      <c r="R52" s="10">
        <v>36415</v>
      </c>
      <c r="U52" s="10">
        <v>36414</v>
      </c>
      <c r="V52" s="10">
        <v>36451</v>
      </c>
    </row>
    <row r="53" spans="1:24">
      <c r="A53" s="1164">
        <v>410</v>
      </c>
      <c r="B53" s="1166" t="s">
        <v>437</v>
      </c>
      <c r="C53" s="765">
        <f t="shared" si="12"/>
        <v>36416</v>
      </c>
      <c r="D53" s="1178"/>
      <c r="E53" s="1178"/>
      <c r="F53" s="765">
        <f t="shared" si="13"/>
        <v>36416</v>
      </c>
      <c r="G53" s="1178"/>
      <c r="H53" s="1178"/>
      <c r="I53" s="765">
        <f t="shared" si="14"/>
        <v>36416</v>
      </c>
      <c r="J53" s="1178"/>
      <c r="K53" s="1178"/>
      <c r="L53" s="1160">
        <f t="shared" si="10"/>
        <v>36416</v>
      </c>
      <c r="M53" s="752"/>
      <c r="N53" s="752"/>
      <c r="O53" s="752">
        <f t="shared" si="11"/>
        <v>36416</v>
      </c>
      <c r="P53" s="752"/>
      <c r="Q53" s="822"/>
      <c r="R53" s="10">
        <v>36416</v>
      </c>
      <c r="U53" s="10">
        <v>36415</v>
      </c>
      <c r="V53" s="10">
        <v>36460</v>
      </c>
    </row>
    <row r="54" spans="1:24">
      <c r="A54" s="1165"/>
      <c r="B54" s="1167"/>
      <c r="C54" s="771">
        <f t="shared" si="12"/>
        <v>36417</v>
      </c>
      <c r="D54" s="943"/>
      <c r="E54" s="943"/>
      <c r="F54" s="771">
        <f t="shared" si="13"/>
        <v>36417</v>
      </c>
      <c r="G54" s="943"/>
      <c r="H54" s="943"/>
      <c r="I54" s="771">
        <f t="shared" si="14"/>
        <v>36417</v>
      </c>
      <c r="J54" s="943"/>
      <c r="K54" s="943"/>
      <c r="L54" s="982">
        <f t="shared" si="10"/>
        <v>36417</v>
      </c>
      <c r="M54" s="808"/>
      <c r="N54" s="808"/>
      <c r="O54" s="808">
        <f t="shared" si="11"/>
        <v>36417</v>
      </c>
      <c r="P54" s="808"/>
      <c r="Q54" s="814"/>
      <c r="R54" s="10">
        <v>36417</v>
      </c>
      <c r="U54" s="10">
        <v>36416</v>
      </c>
      <c r="V54" s="10">
        <v>36461</v>
      </c>
    </row>
    <row r="55" spans="1:24">
      <c r="A55" s="53">
        <v>411</v>
      </c>
      <c r="B55" s="35" t="s">
        <v>438</v>
      </c>
      <c r="C55" s="762">
        <f t="shared" si="12"/>
        <v>36418</v>
      </c>
      <c r="D55" s="762"/>
      <c r="E55" s="763"/>
      <c r="F55" s="762">
        <f t="shared" si="13"/>
        <v>36418</v>
      </c>
      <c r="G55" s="762"/>
      <c r="H55" s="763"/>
      <c r="I55" s="762">
        <f t="shared" si="14"/>
        <v>36418</v>
      </c>
      <c r="J55" s="762"/>
      <c r="K55" s="763"/>
      <c r="L55" s="983">
        <f t="shared" si="10"/>
        <v>36418</v>
      </c>
      <c r="M55" s="751"/>
      <c r="N55" s="751"/>
      <c r="O55" s="751">
        <f t="shared" si="11"/>
        <v>36418</v>
      </c>
      <c r="P55" s="751"/>
      <c r="Q55" s="794"/>
      <c r="R55" s="10">
        <v>36418</v>
      </c>
      <c r="U55" s="10">
        <v>36417</v>
      </c>
      <c r="V55" s="10">
        <v>36462</v>
      </c>
    </row>
    <row r="56" spans="1:24">
      <c r="A56" s="52">
        <v>412</v>
      </c>
      <c r="B56" s="37" t="s">
        <v>504</v>
      </c>
      <c r="C56" s="770">
        <f t="shared" si="12"/>
        <v>36419</v>
      </c>
      <c r="D56" s="770"/>
      <c r="E56" s="770"/>
      <c r="F56" s="770">
        <f t="shared" si="13"/>
        <v>36419</v>
      </c>
      <c r="G56" s="770"/>
      <c r="H56" s="1176"/>
      <c r="I56" s="770">
        <f t="shared" si="14"/>
        <v>36419</v>
      </c>
      <c r="J56" s="770"/>
      <c r="K56" s="1176"/>
      <c r="L56" s="980">
        <f t="shared" si="10"/>
        <v>36419</v>
      </c>
      <c r="M56" s="733"/>
      <c r="N56" s="733"/>
      <c r="O56" s="733">
        <f t="shared" si="11"/>
        <v>36419</v>
      </c>
      <c r="P56" s="733"/>
      <c r="Q56" s="734"/>
      <c r="R56" s="10">
        <v>36419</v>
      </c>
      <c r="U56" s="10">
        <v>36418</v>
      </c>
      <c r="V56" s="10">
        <v>36463</v>
      </c>
    </row>
    <row r="57" spans="1:24">
      <c r="A57" s="1164">
        <v>413</v>
      </c>
      <c r="B57" s="1168" t="s">
        <v>439</v>
      </c>
      <c r="C57" s="768">
        <f t="shared" si="12"/>
        <v>36420</v>
      </c>
      <c r="D57" s="947"/>
      <c r="E57" s="947"/>
      <c r="F57" s="768">
        <f t="shared" si="13"/>
        <v>36420</v>
      </c>
      <c r="G57" s="947"/>
      <c r="H57" s="837"/>
      <c r="I57" s="768">
        <f t="shared" si="14"/>
        <v>36420</v>
      </c>
      <c r="J57" s="947"/>
      <c r="K57" s="947"/>
      <c r="L57" s="1173">
        <f t="shared" si="10"/>
        <v>36420</v>
      </c>
      <c r="M57" s="767"/>
      <c r="N57" s="767"/>
      <c r="O57" s="767">
        <f t="shared" si="11"/>
        <v>36420</v>
      </c>
      <c r="P57" s="767"/>
      <c r="Q57" s="829"/>
      <c r="R57" s="10">
        <v>36420</v>
      </c>
      <c r="U57" s="10">
        <v>36419</v>
      </c>
      <c r="V57" s="10">
        <v>36464</v>
      </c>
    </row>
    <row r="58" spans="1:24">
      <c r="A58" s="1165"/>
      <c r="B58" s="1169"/>
      <c r="C58" s="763">
        <f t="shared" si="12"/>
        <v>36421</v>
      </c>
      <c r="D58" s="944"/>
      <c r="E58" s="944"/>
      <c r="F58" s="763">
        <f t="shared" si="13"/>
        <v>36421</v>
      </c>
      <c r="G58" s="944"/>
      <c r="H58" s="852"/>
      <c r="I58" s="763">
        <f t="shared" si="14"/>
        <v>36421</v>
      </c>
      <c r="J58" s="944"/>
      <c r="K58" s="944"/>
      <c r="L58" s="1174">
        <f t="shared" si="10"/>
        <v>36421</v>
      </c>
      <c r="M58" s="762"/>
      <c r="N58" s="762"/>
      <c r="O58" s="762">
        <f t="shared" si="11"/>
        <v>36421</v>
      </c>
      <c r="P58" s="762"/>
      <c r="Q58" s="820"/>
      <c r="R58" s="10">
        <v>36421</v>
      </c>
      <c r="U58" s="10">
        <v>36420</v>
      </c>
      <c r="V58" s="10">
        <v>36465</v>
      </c>
    </row>
    <row r="59" spans="1:24">
      <c r="A59" s="1164">
        <v>414</v>
      </c>
      <c r="B59" s="1166" t="s">
        <v>440</v>
      </c>
      <c r="C59" s="1176">
        <f t="shared" si="12"/>
        <v>36422</v>
      </c>
      <c r="D59" s="1177"/>
      <c r="E59" s="1177"/>
      <c r="F59" s="765">
        <f t="shared" si="13"/>
        <v>36422</v>
      </c>
      <c r="G59" s="1178"/>
      <c r="H59" s="821"/>
      <c r="I59" s="1177">
        <f t="shared" si="14"/>
        <v>36422</v>
      </c>
      <c r="J59" s="1177"/>
      <c r="K59" s="1177"/>
      <c r="L59" s="1160">
        <f t="shared" si="10"/>
        <v>36422</v>
      </c>
      <c r="M59" s="752"/>
      <c r="N59" s="752"/>
      <c r="O59" s="752">
        <f t="shared" si="11"/>
        <v>36422</v>
      </c>
      <c r="P59" s="752"/>
      <c r="Q59" s="822"/>
      <c r="R59" s="10">
        <v>36422</v>
      </c>
      <c r="U59" s="10">
        <v>36421</v>
      </c>
      <c r="V59" s="10">
        <v>36470</v>
      </c>
    </row>
    <row r="60" spans="1:24" ht="15" thickBot="1">
      <c r="A60" s="1185"/>
      <c r="B60" s="1172"/>
      <c r="C60" s="818">
        <f t="shared" si="12"/>
        <v>36423</v>
      </c>
      <c r="D60" s="1182"/>
      <c r="E60" s="1182"/>
      <c r="F60" s="818">
        <f t="shared" si="13"/>
        <v>36423</v>
      </c>
      <c r="G60" s="1182"/>
      <c r="H60" s="864"/>
      <c r="I60" s="1182">
        <f t="shared" si="14"/>
        <v>36423</v>
      </c>
      <c r="J60" s="1182"/>
      <c r="K60" s="1182"/>
      <c r="L60" s="1159">
        <f t="shared" si="10"/>
        <v>36423</v>
      </c>
      <c r="M60" s="809"/>
      <c r="N60" s="809"/>
      <c r="O60" s="809">
        <f t="shared" si="11"/>
        <v>36423</v>
      </c>
      <c r="P60" s="809"/>
      <c r="Q60" s="810"/>
      <c r="R60" s="10">
        <v>36423</v>
      </c>
      <c r="U60" s="10">
        <v>36422</v>
      </c>
      <c r="V60" s="10">
        <v>36472</v>
      </c>
    </row>
    <row r="61" spans="1:24" s="73" customFormat="1" ht="15.75" customHeight="1" thickBot="1">
      <c r="A61" s="1161" t="s">
        <v>505</v>
      </c>
      <c r="B61" s="1162"/>
      <c r="C61" s="1162"/>
      <c r="D61" s="1162"/>
      <c r="E61" s="1162"/>
      <c r="F61" s="1162"/>
      <c r="G61" s="1162"/>
      <c r="H61" s="1162"/>
      <c r="I61" s="1162"/>
      <c r="J61" s="1162"/>
      <c r="K61" s="1162"/>
      <c r="L61" s="1162"/>
      <c r="M61" s="1162"/>
      <c r="N61" s="1162"/>
      <c r="O61" s="1162"/>
      <c r="P61" s="1162"/>
      <c r="Q61" s="1163"/>
      <c r="R61" s="72"/>
      <c r="U61" s="72">
        <v>36423</v>
      </c>
      <c r="V61" s="72">
        <v>36473</v>
      </c>
      <c r="W61" s="72"/>
      <c r="X61" s="72"/>
    </row>
    <row r="62" spans="1:24">
      <c r="A62" s="51">
        <v>418</v>
      </c>
      <c r="B62" s="36" t="s">
        <v>441</v>
      </c>
      <c r="C62" s="763">
        <f>IF($R$35&gt;2,"-",$R62+200*($R$35-1))</f>
        <v>36430</v>
      </c>
      <c r="D62" s="944"/>
      <c r="E62" s="852"/>
      <c r="F62" s="1192">
        <f>IF($R$35&gt;4,"-",$R62+200*($R$35-1))</f>
        <v>36430</v>
      </c>
      <c r="G62" s="1192"/>
      <c r="H62" s="1192"/>
      <c r="I62" s="1191">
        <f>IF($R$35&gt;16,$R62,$R62+200*($R$35-1))</f>
        <v>36430</v>
      </c>
      <c r="J62" s="1192"/>
      <c r="K62" s="1192"/>
      <c r="L62" s="1188">
        <f t="shared" ref="L62:L83" si="15">IF($R$35&gt;4,"-",R62+200*($R$35-1))</f>
        <v>36430</v>
      </c>
      <c r="M62" s="1186"/>
      <c r="N62" s="1186"/>
      <c r="O62" s="1186">
        <f t="shared" ref="O62:O83" si="16">IF($R$35&gt;16,R62,R62+200*($R$35-1))</f>
        <v>36430</v>
      </c>
      <c r="P62" s="1186"/>
      <c r="Q62" s="1187"/>
      <c r="R62" s="10">
        <v>36430</v>
      </c>
      <c r="V62" s="10"/>
    </row>
    <row r="63" spans="1:24">
      <c r="A63" s="52">
        <v>419</v>
      </c>
      <c r="B63" s="37" t="s">
        <v>442</v>
      </c>
      <c r="C63" s="749">
        <f t="shared" ref="C63:C83" si="17">IF($R$35&gt;2,"-",$R63+200*($R$35-1))</f>
        <v>36431</v>
      </c>
      <c r="D63" s="854"/>
      <c r="E63" s="795"/>
      <c r="F63" s="854">
        <f t="shared" ref="F63:F83" si="18">IF($R$35&gt;4,"-",$R63+200*($R$35-1))</f>
        <v>36431</v>
      </c>
      <c r="G63" s="854"/>
      <c r="H63" s="854"/>
      <c r="I63" s="749">
        <f t="shared" ref="I63:I83" si="19">IF($R$35&gt;16,$R63,$R63+200*($R$35-1))</f>
        <v>36431</v>
      </c>
      <c r="J63" s="854"/>
      <c r="K63" s="854"/>
      <c r="L63" s="980">
        <f t="shared" si="15"/>
        <v>36431</v>
      </c>
      <c r="M63" s="733"/>
      <c r="N63" s="733"/>
      <c r="O63" s="733">
        <f t="shared" si="16"/>
        <v>36431</v>
      </c>
      <c r="P63" s="733"/>
      <c r="Q63" s="734"/>
      <c r="R63" s="10">
        <v>36431</v>
      </c>
      <c r="V63" s="10"/>
    </row>
    <row r="64" spans="1:24">
      <c r="A64" s="1164">
        <v>420</v>
      </c>
      <c r="B64" s="1168" t="s">
        <v>443</v>
      </c>
      <c r="C64" s="768">
        <f t="shared" si="17"/>
        <v>36432</v>
      </c>
      <c r="D64" s="947"/>
      <c r="E64" s="837"/>
      <c r="F64" s="947">
        <f t="shared" si="18"/>
        <v>36432</v>
      </c>
      <c r="G64" s="947"/>
      <c r="H64" s="947"/>
      <c r="I64" s="768">
        <f t="shared" si="19"/>
        <v>36432</v>
      </c>
      <c r="J64" s="947"/>
      <c r="K64" s="947"/>
      <c r="L64" s="1173">
        <f t="shared" si="15"/>
        <v>36432</v>
      </c>
      <c r="M64" s="767"/>
      <c r="N64" s="767"/>
      <c r="O64" s="767">
        <f t="shared" si="16"/>
        <v>36432</v>
      </c>
      <c r="P64" s="767"/>
      <c r="Q64" s="829"/>
      <c r="R64" s="10">
        <v>36432</v>
      </c>
      <c r="U64" s="10">
        <v>36430</v>
      </c>
      <c r="V64" s="10">
        <v>36474</v>
      </c>
    </row>
    <row r="65" spans="1:22">
      <c r="A65" s="1165"/>
      <c r="B65" s="1169"/>
      <c r="C65" s="763">
        <f t="shared" si="17"/>
        <v>36433</v>
      </c>
      <c r="D65" s="944"/>
      <c r="E65" s="852"/>
      <c r="F65" s="944">
        <f t="shared" si="18"/>
        <v>36433</v>
      </c>
      <c r="G65" s="944"/>
      <c r="H65" s="944"/>
      <c r="I65" s="763">
        <f t="shared" si="19"/>
        <v>36433</v>
      </c>
      <c r="J65" s="944"/>
      <c r="K65" s="944"/>
      <c r="L65" s="1174">
        <f t="shared" si="15"/>
        <v>36433</v>
      </c>
      <c r="M65" s="762"/>
      <c r="N65" s="762"/>
      <c r="O65" s="762">
        <f t="shared" si="16"/>
        <v>36433</v>
      </c>
      <c r="P65" s="762"/>
      <c r="Q65" s="820"/>
      <c r="R65" s="10">
        <v>36433</v>
      </c>
      <c r="U65" s="10">
        <v>36431</v>
      </c>
      <c r="V65" s="10">
        <v>36476</v>
      </c>
    </row>
    <row r="66" spans="1:22">
      <c r="A66" s="1164">
        <v>421</v>
      </c>
      <c r="B66" s="1166" t="s">
        <v>444</v>
      </c>
      <c r="C66" s="765">
        <f t="shared" si="17"/>
        <v>36434</v>
      </c>
      <c r="D66" s="1178"/>
      <c r="E66" s="821"/>
      <c r="F66" s="1178">
        <f t="shared" si="18"/>
        <v>36434</v>
      </c>
      <c r="G66" s="1178"/>
      <c r="H66" s="1178"/>
      <c r="I66" s="765">
        <f t="shared" si="19"/>
        <v>36434</v>
      </c>
      <c r="J66" s="1178"/>
      <c r="K66" s="1178"/>
      <c r="L66" s="1160">
        <f t="shared" si="15"/>
        <v>36434</v>
      </c>
      <c r="M66" s="752"/>
      <c r="N66" s="752"/>
      <c r="O66" s="752">
        <f t="shared" si="16"/>
        <v>36434</v>
      </c>
      <c r="P66" s="752"/>
      <c r="Q66" s="822"/>
      <c r="R66" s="10">
        <v>36434</v>
      </c>
      <c r="U66" s="10">
        <v>36432</v>
      </c>
      <c r="V66" s="10">
        <v>36477</v>
      </c>
    </row>
    <row r="67" spans="1:22">
      <c r="A67" s="1165"/>
      <c r="B67" s="1167"/>
      <c r="C67" s="771">
        <f t="shared" si="17"/>
        <v>36435</v>
      </c>
      <c r="D67" s="943"/>
      <c r="E67" s="857"/>
      <c r="F67" s="943">
        <f t="shared" si="18"/>
        <v>36435</v>
      </c>
      <c r="G67" s="943"/>
      <c r="H67" s="943"/>
      <c r="I67" s="771">
        <f t="shared" si="19"/>
        <v>36435</v>
      </c>
      <c r="J67" s="943"/>
      <c r="K67" s="943"/>
      <c r="L67" s="982">
        <f t="shared" si="15"/>
        <v>36435</v>
      </c>
      <c r="M67" s="808"/>
      <c r="N67" s="808"/>
      <c r="O67" s="808">
        <f t="shared" si="16"/>
        <v>36435</v>
      </c>
      <c r="P67" s="808"/>
      <c r="Q67" s="814"/>
      <c r="R67" s="10">
        <v>36435</v>
      </c>
      <c r="U67" s="10">
        <v>36433</v>
      </c>
      <c r="V67" s="10">
        <v>36482</v>
      </c>
    </row>
    <row r="68" spans="1:22">
      <c r="A68" s="53">
        <v>422</v>
      </c>
      <c r="B68" s="35" t="s">
        <v>445</v>
      </c>
      <c r="C68" s="768">
        <f t="shared" si="17"/>
        <v>36436</v>
      </c>
      <c r="D68" s="947"/>
      <c r="E68" s="837"/>
      <c r="F68" s="947">
        <f t="shared" si="18"/>
        <v>36436</v>
      </c>
      <c r="G68" s="947"/>
      <c r="H68" s="947"/>
      <c r="I68" s="768">
        <f t="shared" si="19"/>
        <v>36436</v>
      </c>
      <c r="J68" s="947"/>
      <c r="K68" s="947"/>
      <c r="L68" s="983">
        <f t="shared" si="15"/>
        <v>36436</v>
      </c>
      <c r="M68" s="751"/>
      <c r="N68" s="751"/>
      <c r="O68" s="751">
        <f t="shared" si="16"/>
        <v>36436</v>
      </c>
      <c r="P68" s="751"/>
      <c r="Q68" s="794"/>
      <c r="R68" s="10">
        <v>36436</v>
      </c>
      <c r="U68" s="10">
        <v>36434</v>
      </c>
      <c r="V68" s="10">
        <v>36483</v>
      </c>
    </row>
    <row r="69" spans="1:22">
      <c r="A69" s="52">
        <v>423</v>
      </c>
      <c r="B69" s="37" t="s">
        <v>506</v>
      </c>
      <c r="C69" s="749">
        <f t="shared" si="17"/>
        <v>36437</v>
      </c>
      <c r="D69" s="854"/>
      <c r="E69" s="795"/>
      <c r="F69" s="854">
        <f t="shared" si="18"/>
        <v>36437</v>
      </c>
      <c r="G69" s="854"/>
      <c r="H69" s="854"/>
      <c r="I69" s="749">
        <f t="shared" si="19"/>
        <v>36437</v>
      </c>
      <c r="J69" s="854"/>
      <c r="K69" s="854"/>
      <c r="L69" s="980">
        <f t="shared" si="15"/>
        <v>36437</v>
      </c>
      <c r="M69" s="733"/>
      <c r="N69" s="733"/>
      <c r="O69" s="733">
        <f t="shared" si="16"/>
        <v>36437</v>
      </c>
      <c r="P69" s="733"/>
      <c r="Q69" s="734"/>
      <c r="R69" s="10">
        <v>36437</v>
      </c>
      <c r="U69" s="10">
        <v>36435</v>
      </c>
      <c r="V69" s="10">
        <v>36484</v>
      </c>
    </row>
    <row r="70" spans="1:22">
      <c r="A70" s="1164">
        <v>424</v>
      </c>
      <c r="B70" s="1168" t="s">
        <v>507</v>
      </c>
      <c r="C70" s="1191">
        <f t="shared" si="17"/>
        <v>36438</v>
      </c>
      <c r="D70" s="1192"/>
      <c r="E70" s="832"/>
      <c r="F70" s="1192">
        <f t="shared" si="18"/>
        <v>36438</v>
      </c>
      <c r="G70" s="1192"/>
      <c r="H70" s="1192"/>
      <c r="I70" s="1191">
        <f t="shared" si="19"/>
        <v>36438</v>
      </c>
      <c r="J70" s="1192"/>
      <c r="K70" s="1192"/>
      <c r="L70" s="1173">
        <f t="shared" si="15"/>
        <v>36438</v>
      </c>
      <c r="M70" s="767"/>
      <c r="N70" s="767"/>
      <c r="O70" s="767">
        <f t="shared" si="16"/>
        <v>36438</v>
      </c>
      <c r="P70" s="767"/>
      <c r="Q70" s="829"/>
      <c r="R70" s="10">
        <v>36438</v>
      </c>
      <c r="U70" s="10">
        <v>36436</v>
      </c>
      <c r="V70" s="10">
        <v>36485</v>
      </c>
    </row>
    <row r="71" spans="1:22">
      <c r="A71" s="1165"/>
      <c r="B71" s="1169"/>
      <c r="C71" s="1191">
        <f t="shared" si="17"/>
        <v>36439</v>
      </c>
      <c r="D71" s="1192"/>
      <c r="E71" s="832"/>
      <c r="F71" s="1192">
        <f t="shared" si="18"/>
        <v>36439</v>
      </c>
      <c r="G71" s="1192"/>
      <c r="H71" s="1192"/>
      <c r="I71" s="1191">
        <f t="shared" si="19"/>
        <v>36439</v>
      </c>
      <c r="J71" s="1192"/>
      <c r="K71" s="1192"/>
      <c r="L71" s="1174">
        <f t="shared" si="15"/>
        <v>36439</v>
      </c>
      <c r="M71" s="762"/>
      <c r="N71" s="762"/>
      <c r="O71" s="762">
        <f t="shared" si="16"/>
        <v>36439</v>
      </c>
      <c r="P71" s="762"/>
      <c r="Q71" s="820"/>
      <c r="R71" s="10">
        <v>36439</v>
      </c>
      <c r="U71" s="10">
        <v>36437</v>
      </c>
      <c r="V71" s="10">
        <v>36500</v>
      </c>
    </row>
    <row r="72" spans="1:22">
      <c r="A72" s="1164">
        <v>425</v>
      </c>
      <c r="B72" s="1166" t="s">
        <v>508</v>
      </c>
      <c r="C72" s="765">
        <f t="shared" si="17"/>
        <v>36440</v>
      </c>
      <c r="D72" s="1178"/>
      <c r="E72" s="821"/>
      <c r="F72" s="1178">
        <f t="shared" si="18"/>
        <v>36440</v>
      </c>
      <c r="G72" s="1178"/>
      <c r="H72" s="1178"/>
      <c r="I72" s="765">
        <f t="shared" si="19"/>
        <v>36440</v>
      </c>
      <c r="J72" s="1178"/>
      <c r="K72" s="1178"/>
      <c r="L72" s="1160">
        <f t="shared" si="15"/>
        <v>36440</v>
      </c>
      <c r="M72" s="752"/>
      <c r="N72" s="752"/>
      <c r="O72" s="752">
        <f t="shared" si="16"/>
        <v>36440</v>
      </c>
      <c r="P72" s="752"/>
      <c r="Q72" s="822"/>
      <c r="R72" s="10">
        <v>36440</v>
      </c>
      <c r="V72" s="10"/>
    </row>
    <row r="73" spans="1:22">
      <c r="A73" s="1165"/>
      <c r="B73" s="1167"/>
      <c r="C73" s="771">
        <f t="shared" si="17"/>
        <v>36441</v>
      </c>
      <c r="D73" s="943"/>
      <c r="E73" s="857"/>
      <c r="F73" s="943">
        <f t="shared" si="18"/>
        <v>36441</v>
      </c>
      <c r="G73" s="943"/>
      <c r="H73" s="943"/>
      <c r="I73" s="771">
        <f t="shared" si="19"/>
        <v>36441</v>
      </c>
      <c r="J73" s="943"/>
      <c r="K73" s="943"/>
      <c r="L73" s="1189">
        <f t="shared" si="15"/>
        <v>36441</v>
      </c>
      <c r="M73" s="770"/>
      <c r="N73" s="770"/>
      <c r="O73" s="770">
        <f t="shared" si="16"/>
        <v>36441</v>
      </c>
      <c r="P73" s="770"/>
      <c r="Q73" s="847"/>
      <c r="R73" s="10">
        <v>36441</v>
      </c>
      <c r="U73" s="10">
        <v>36438</v>
      </c>
      <c r="V73" s="10">
        <v>36501</v>
      </c>
    </row>
    <row r="74" spans="1:22">
      <c r="A74" s="1164">
        <v>426</v>
      </c>
      <c r="B74" s="1168" t="s">
        <v>509</v>
      </c>
      <c r="C74" s="768">
        <f t="shared" si="17"/>
        <v>36442</v>
      </c>
      <c r="D74" s="947"/>
      <c r="E74" s="837"/>
      <c r="F74" s="947">
        <f t="shared" si="18"/>
        <v>36442</v>
      </c>
      <c r="G74" s="947"/>
      <c r="H74" s="947"/>
      <c r="I74" s="768">
        <f t="shared" si="19"/>
        <v>36442</v>
      </c>
      <c r="J74" s="947"/>
      <c r="K74" s="947"/>
      <c r="L74" s="1173">
        <f t="shared" si="15"/>
        <v>36442</v>
      </c>
      <c r="M74" s="767"/>
      <c r="N74" s="767"/>
      <c r="O74" s="767">
        <f t="shared" si="16"/>
        <v>36442</v>
      </c>
      <c r="P74" s="767"/>
      <c r="Q74" s="829"/>
      <c r="R74" s="10">
        <v>36442</v>
      </c>
      <c r="U74" s="10">
        <v>36439</v>
      </c>
      <c r="V74" s="10">
        <v>36502</v>
      </c>
    </row>
    <row r="75" spans="1:22">
      <c r="A75" s="1165"/>
      <c r="B75" s="1169"/>
      <c r="C75" s="763">
        <f t="shared" si="17"/>
        <v>36443</v>
      </c>
      <c r="D75" s="944"/>
      <c r="E75" s="852"/>
      <c r="F75" s="944">
        <f t="shared" si="18"/>
        <v>36443</v>
      </c>
      <c r="G75" s="944"/>
      <c r="H75" s="944"/>
      <c r="I75" s="763">
        <f t="shared" si="19"/>
        <v>36443</v>
      </c>
      <c r="J75" s="944"/>
      <c r="K75" s="944"/>
      <c r="L75" s="1174">
        <f t="shared" si="15"/>
        <v>36443</v>
      </c>
      <c r="M75" s="762"/>
      <c r="N75" s="762"/>
      <c r="O75" s="762">
        <f t="shared" si="16"/>
        <v>36443</v>
      </c>
      <c r="P75" s="762"/>
      <c r="Q75" s="820"/>
      <c r="R75" s="10">
        <v>36443</v>
      </c>
      <c r="U75" s="10">
        <v>36440</v>
      </c>
      <c r="V75" s="10">
        <v>36503</v>
      </c>
    </row>
    <row r="76" spans="1:22">
      <c r="A76" s="1164">
        <v>427</v>
      </c>
      <c r="B76" s="1166" t="s">
        <v>510</v>
      </c>
      <c r="C76" s="1176">
        <f t="shared" si="17"/>
        <v>36444</v>
      </c>
      <c r="D76" s="1177"/>
      <c r="E76" s="846"/>
      <c r="F76" s="1177">
        <f t="shared" si="18"/>
        <v>36444</v>
      </c>
      <c r="G76" s="1177"/>
      <c r="H76" s="1177"/>
      <c r="I76" s="1176">
        <f t="shared" si="19"/>
        <v>36444</v>
      </c>
      <c r="J76" s="1177"/>
      <c r="K76" s="1177"/>
      <c r="L76" s="1160">
        <f t="shared" si="15"/>
        <v>36444</v>
      </c>
      <c r="M76" s="752"/>
      <c r="N76" s="752"/>
      <c r="O76" s="752">
        <f t="shared" si="16"/>
        <v>36444</v>
      </c>
      <c r="P76" s="752"/>
      <c r="Q76" s="822"/>
      <c r="R76" s="10">
        <v>36444</v>
      </c>
      <c r="U76" s="10">
        <v>36441</v>
      </c>
      <c r="V76" s="10">
        <v>36504</v>
      </c>
    </row>
    <row r="77" spans="1:22">
      <c r="A77" s="1165"/>
      <c r="B77" s="1167"/>
      <c r="C77" s="1176">
        <f t="shared" si="17"/>
        <v>36445</v>
      </c>
      <c r="D77" s="1177"/>
      <c r="E77" s="846"/>
      <c r="F77" s="1177">
        <f t="shared" si="18"/>
        <v>36445</v>
      </c>
      <c r="G77" s="1177"/>
      <c r="H77" s="1177"/>
      <c r="I77" s="1176">
        <f t="shared" si="19"/>
        <v>36445</v>
      </c>
      <c r="J77" s="1177"/>
      <c r="K77" s="1177"/>
      <c r="L77" s="982">
        <f t="shared" si="15"/>
        <v>36445</v>
      </c>
      <c r="M77" s="808"/>
      <c r="N77" s="808"/>
      <c r="O77" s="808">
        <f t="shared" si="16"/>
        <v>36445</v>
      </c>
      <c r="P77" s="808"/>
      <c r="Q77" s="814"/>
      <c r="R77" s="10">
        <v>36445</v>
      </c>
      <c r="U77" s="10">
        <v>36442</v>
      </c>
      <c r="V77" s="10">
        <v>36506</v>
      </c>
    </row>
    <row r="78" spans="1:22">
      <c r="A78" s="52">
        <v>428</v>
      </c>
      <c r="B78" s="147" t="s">
        <v>511</v>
      </c>
      <c r="C78" s="744">
        <f t="shared" si="17"/>
        <v>36446</v>
      </c>
      <c r="D78" s="949"/>
      <c r="E78" s="851"/>
      <c r="F78" s="949">
        <f t="shared" si="18"/>
        <v>36446</v>
      </c>
      <c r="G78" s="949"/>
      <c r="H78" s="949"/>
      <c r="I78" s="744">
        <f t="shared" si="19"/>
        <v>36446</v>
      </c>
      <c r="J78" s="949"/>
      <c r="K78" s="949"/>
      <c r="L78" s="1174">
        <f t="shared" si="15"/>
        <v>36446</v>
      </c>
      <c r="M78" s="762"/>
      <c r="N78" s="762"/>
      <c r="O78" s="762">
        <f t="shared" si="16"/>
        <v>36446</v>
      </c>
      <c r="P78" s="762"/>
      <c r="Q78" s="820"/>
      <c r="R78" s="10">
        <v>36446</v>
      </c>
      <c r="U78" s="10">
        <v>36443</v>
      </c>
      <c r="V78" s="10">
        <v>36507</v>
      </c>
    </row>
    <row r="79" spans="1:22">
      <c r="A79" s="157">
        <v>429</v>
      </c>
      <c r="B79" s="33" t="s">
        <v>512</v>
      </c>
      <c r="C79" s="771">
        <f t="shared" si="17"/>
        <v>36447</v>
      </c>
      <c r="D79" s="943"/>
      <c r="E79" s="857"/>
      <c r="F79" s="943">
        <f t="shared" si="18"/>
        <v>36447</v>
      </c>
      <c r="G79" s="943"/>
      <c r="H79" s="943"/>
      <c r="I79" s="771">
        <f t="shared" si="19"/>
        <v>36447</v>
      </c>
      <c r="J79" s="943"/>
      <c r="K79" s="943"/>
      <c r="L79" s="980">
        <f t="shared" si="15"/>
        <v>36447</v>
      </c>
      <c r="M79" s="733"/>
      <c r="N79" s="733"/>
      <c r="O79" s="733">
        <f t="shared" si="16"/>
        <v>36447</v>
      </c>
      <c r="P79" s="733"/>
      <c r="Q79" s="734"/>
      <c r="R79" s="10">
        <v>36447</v>
      </c>
      <c r="U79" s="10">
        <v>36444</v>
      </c>
      <c r="V79" s="10">
        <v>36508</v>
      </c>
    </row>
    <row r="80" spans="1:22">
      <c r="A80" s="1164">
        <v>430</v>
      </c>
      <c r="B80" s="1168" t="s">
        <v>513</v>
      </c>
      <c r="C80" s="768">
        <f t="shared" si="17"/>
        <v>36448</v>
      </c>
      <c r="D80" s="947"/>
      <c r="E80" s="837"/>
      <c r="F80" s="947">
        <f t="shared" si="18"/>
        <v>36448</v>
      </c>
      <c r="G80" s="947"/>
      <c r="H80" s="947"/>
      <c r="I80" s="768">
        <f t="shared" si="19"/>
        <v>36448</v>
      </c>
      <c r="J80" s="947"/>
      <c r="K80" s="947"/>
      <c r="L80" s="1173">
        <f t="shared" si="15"/>
        <v>36448</v>
      </c>
      <c r="M80" s="767"/>
      <c r="N80" s="767"/>
      <c r="O80" s="767">
        <f t="shared" si="16"/>
        <v>36448</v>
      </c>
      <c r="P80" s="767"/>
      <c r="Q80" s="829"/>
      <c r="R80" s="10">
        <v>36448</v>
      </c>
      <c r="U80" s="10">
        <v>36445</v>
      </c>
      <c r="V80" s="10">
        <v>36509</v>
      </c>
    </row>
    <row r="81" spans="1:24">
      <c r="A81" s="1165"/>
      <c r="B81" s="1169"/>
      <c r="C81" s="763">
        <f t="shared" si="17"/>
        <v>36449</v>
      </c>
      <c r="D81" s="944"/>
      <c r="E81" s="852"/>
      <c r="F81" s="944">
        <f t="shared" si="18"/>
        <v>36449</v>
      </c>
      <c r="G81" s="944"/>
      <c r="H81" s="944"/>
      <c r="I81" s="763">
        <f t="shared" si="19"/>
        <v>36449</v>
      </c>
      <c r="J81" s="944"/>
      <c r="K81" s="944"/>
      <c r="L81" s="1174">
        <f t="shared" si="15"/>
        <v>36449</v>
      </c>
      <c r="M81" s="762"/>
      <c r="N81" s="762"/>
      <c r="O81" s="762">
        <f t="shared" si="16"/>
        <v>36449</v>
      </c>
      <c r="P81" s="762"/>
      <c r="Q81" s="820"/>
      <c r="R81" s="10">
        <v>36449</v>
      </c>
      <c r="U81" s="10">
        <v>36446</v>
      </c>
      <c r="V81" s="10">
        <v>36510</v>
      </c>
    </row>
    <row r="82" spans="1:24">
      <c r="A82" s="1164">
        <v>431</v>
      </c>
      <c r="B82" s="1166" t="s">
        <v>514</v>
      </c>
      <c r="C82" s="1176">
        <f t="shared" si="17"/>
        <v>36450</v>
      </c>
      <c r="D82" s="1177"/>
      <c r="E82" s="846"/>
      <c r="F82" s="1177">
        <f t="shared" si="18"/>
        <v>36450</v>
      </c>
      <c r="G82" s="1177"/>
      <c r="H82" s="1177"/>
      <c r="I82" s="1176">
        <f t="shared" si="19"/>
        <v>36450</v>
      </c>
      <c r="J82" s="1177"/>
      <c r="K82" s="1177"/>
      <c r="L82" s="1160">
        <f t="shared" si="15"/>
        <v>36450</v>
      </c>
      <c r="M82" s="752"/>
      <c r="N82" s="752"/>
      <c r="O82" s="752">
        <f t="shared" si="16"/>
        <v>36450</v>
      </c>
      <c r="P82" s="752"/>
      <c r="Q82" s="822"/>
      <c r="R82" s="10">
        <v>36450</v>
      </c>
      <c r="U82" s="10">
        <v>36447</v>
      </c>
      <c r="V82" s="10">
        <v>36511</v>
      </c>
    </row>
    <row r="83" spans="1:24" ht="15" thickBot="1">
      <c r="A83" s="1185"/>
      <c r="B83" s="1172"/>
      <c r="C83" s="818">
        <f t="shared" si="17"/>
        <v>36451</v>
      </c>
      <c r="D83" s="1182"/>
      <c r="E83" s="864"/>
      <c r="F83" s="1182">
        <f t="shared" si="18"/>
        <v>36451</v>
      </c>
      <c r="G83" s="1182"/>
      <c r="H83" s="1182"/>
      <c r="I83" s="818">
        <f t="shared" si="19"/>
        <v>36451</v>
      </c>
      <c r="J83" s="1182"/>
      <c r="K83" s="1182"/>
      <c r="L83" s="1159">
        <f t="shared" si="15"/>
        <v>36451</v>
      </c>
      <c r="M83" s="809"/>
      <c r="N83" s="809"/>
      <c r="O83" s="809">
        <f t="shared" si="16"/>
        <v>36451</v>
      </c>
      <c r="P83" s="809"/>
      <c r="Q83" s="810"/>
      <c r="R83" s="10">
        <v>36451</v>
      </c>
      <c r="U83" s="10">
        <v>36448</v>
      </c>
      <c r="V83" s="10">
        <v>36512</v>
      </c>
    </row>
    <row r="84" spans="1:24" s="73" customFormat="1" ht="15.75" customHeight="1" thickBot="1">
      <c r="A84" s="1161" t="s">
        <v>515</v>
      </c>
      <c r="B84" s="1162"/>
      <c r="C84" s="1007"/>
      <c r="D84" s="1007"/>
      <c r="E84" s="1007"/>
      <c r="F84" s="1007"/>
      <c r="G84" s="1007"/>
      <c r="H84" s="1007"/>
      <c r="I84" s="1007"/>
      <c r="J84" s="1007"/>
      <c r="K84" s="1007"/>
      <c r="L84" s="1162"/>
      <c r="M84" s="1162"/>
      <c r="N84" s="1162"/>
      <c r="O84" s="1162"/>
      <c r="P84" s="1162"/>
      <c r="Q84" s="1163"/>
      <c r="R84" s="72"/>
      <c r="U84" s="72">
        <v>36449</v>
      </c>
      <c r="V84" s="72">
        <v>36513</v>
      </c>
      <c r="W84" s="72"/>
      <c r="X84" s="72"/>
    </row>
    <row r="85" spans="1:24">
      <c r="A85" s="51">
        <v>434</v>
      </c>
      <c r="B85" s="36" t="s">
        <v>446</v>
      </c>
      <c r="C85" s="762">
        <f t="shared" ref="C85:C90" si="20">IF($R$35&gt;2,"-",$R85+200*($R$35-1))</f>
        <v>36460</v>
      </c>
      <c r="D85" s="762"/>
      <c r="E85" s="762"/>
      <c r="F85" s="762">
        <f t="shared" ref="F85:F90" si="21">IF($R$35&gt;4,"-",$R85+200*($R$35-1))</f>
        <v>36460</v>
      </c>
      <c r="G85" s="762"/>
      <c r="H85" s="762"/>
      <c r="I85" s="1170">
        <f t="shared" ref="I85:I90" si="22">IF($R$35&gt;16,$R85,$R85+200*($R$35-1))</f>
        <v>36460</v>
      </c>
      <c r="J85" s="1170"/>
      <c r="K85" s="1171"/>
      <c r="L85" s="1188">
        <f t="shared" ref="L85:L90" si="23">IF($R$35&gt;4,"-",R85+200*($R$35-1))</f>
        <v>36460</v>
      </c>
      <c r="M85" s="1186"/>
      <c r="N85" s="1186"/>
      <c r="O85" s="1186">
        <f t="shared" ref="O85:O90" si="24">IF($R$35&gt;16,R85,R85+200*($R$35-1))</f>
        <v>36460</v>
      </c>
      <c r="P85" s="1186"/>
      <c r="Q85" s="1187"/>
      <c r="R85" s="10">
        <v>36460</v>
      </c>
      <c r="U85" s="10">
        <v>36450</v>
      </c>
    </row>
    <row r="86" spans="1:24">
      <c r="A86" s="53">
        <v>435</v>
      </c>
      <c r="B86" s="33" t="s">
        <v>447</v>
      </c>
      <c r="C86" s="770">
        <f t="shared" si="20"/>
        <v>36461</v>
      </c>
      <c r="D86" s="770"/>
      <c r="E86" s="770"/>
      <c r="F86" s="770">
        <f t="shared" si="21"/>
        <v>36461</v>
      </c>
      <c r="G86" s="770"/>
      <c r="H86" s="770"/>
      <c r="I86" s="752">
        <f t="shared" si="22"/>
        <v>36461</v>
      </c>
      <c r="J86" s="752"/>
      <c r="K86" s="765"/>
      <c r="L86" s="980">
        <f t="shared" si="23"/>
        <v>36461</v>
      </c>
      <c r="M86" s="733"/>
      <c r="N86" s="733"/>
      <c r="O86" s="733">
        <f t="shared" si="24"/>
        <v>36461</v>
      </c>
      <c r="P86" s="733"/>
      <c r="Q86" s="734"/>
      <c r="R86" s="10">
        <v>36461</v>
      </c>
      <c r="U86" s="10">
        <v>36451</v>
      </c>
    </row>
    <row r="87" spans="1:24">
      <c r="A87" s="1164">
        <v>436</v>
      </c>
      <c r="B87" s="1168" t="s">
        <v>448</v>
      </c>
      <c r="C87" s="768">
        <f t="shared" si="20"/>
        <v>36462</v>
      </c>
      <c r="D87" s="947"/>
      <c r="E87" s="947"/>
      <c r="F87" s="768">
        <f t="shared" si="21"/>
        <v>36462</v>
      </c>
      <c r="G87" s="947"/>
      <c r="H87" s="837"/>
      <c r="I87" s="947">
        <f t="shared" si="22"/>
        <v>36462</v>
      </c>
      <c r="J87" s="947"/>
      <c r="K87" s="947"/>
      <c r="L87" s="1173">
        <f t="shared" si="23"/>
        <v>36462</v>
      </c>
      <c r="M87" s="767"/>
      <c r="N87" s="767"/>
      <c r="O87" s="767">
        <f t="shared" si="24"/>
        <v>36462</v>
      </c>
      <c r="P87" s="767"/>
      <c r="Q87" s="829"/>
      <c r="R87" s="10">
        <v>36462</v>
      </c>
      <c r="W87" s="4"/>
      <c r="X87" s="4"/>
    </row>
    <row r="88" spans="1:24">
      <c r="A88" s="1165"/>
      <c r="B88" s="1169"/>
      <c r="C88" s="763">
        <f t="shared" si="20"/>
        <v>36463</v>
      </c>
      <c r="D88" s="944"/>
      <c r="E88" s="944"/>
      <c r="F88" s="763">
        <f t="shared" si="21"/>
        <v>36463</v>
      </c>
      <c r="G88" s="944"/>
      <c r="H88" s="852"/>
      <c r="I88" s="944">
        <f t="shared" si="22"/>
        <v>36463</v>
      </c>
      <c r="J88" s="944"/>
      <c r="K88" s="944"/>
      <c r="L88" s="1174">
        <f t="shared" si="23"/>
        <v>36463</v>
      </c>
      <c r="M88" s="762"/>
      <c r="N88" s="762"/>
      <c r="O88" s="762">
        <f t="shared" si="24"/>
        <v>36463</v>
      </c>
      <c r="P88" s="762"/>
      <c r="Q88" s="820"/>
      <c r="R88" s="10">
        <v>36463</v>
      </c>
      <c r="W88" s="4"/>
      <c r="X88" s="4"/>
    </row>
    <row r="89" spans="1:24">
      <c r="A89" s="1164">
        <v>437</v>
      </c>
      <c r="B89" s="1166" t="s">
        <v>449</v>
      </c>
      <c r="C89" s="1176">
        <f t="shared" si="20"/>
        <v>36464</v>
      </c>
      <c r="D89" s="1177"/>
      <c r="E89" s="1177"/>
      <c r="F89" s="1176">
        <f t="shared" si="21"/>
        <v>36464</v>
      </c>
      <c r="G89" s="1177"/>
      <c r="H89" s="846"/>
      <c r="I89" s="1177">
        <f t="shared" si="22"/>
        <v>36464</v>
      </c>
      <c r="J89" s="1177"/>
      <c r="K89" s="1177"/>
      <c r="L89" s="1160">
        <f t="shared" si="23"/>
        <v>36464</v>
      </c>
      <c r="M89" s="752"/>
      <c r="N89" s="752"/>
      <c r="O89" s="752">
        <f t="shared" si="24"/>
        <v>36464</v>
      </c>
      <c r="P89" s="752"/>
      <c r="Q89" s="822"/>
      <c r="R89" s="10">
        <v>36464</v>
      </c>
      <c r="U89" s="10">
        <v>36460</v>
      </c>
      <c r="W89" s="4"/>
      <c r="X89" s="4"/>
    </row>
    <row r="90" spans="1:24" ht="15" thickBot="1">
      <c r="A90" s="1185"/>
      <c r="B90" s="1172"/>
      <c r="C90" s="818">
        <f t="shared" si="20"/>
        <v>36465</v>
      </c>
      <c r="D90" s="1182"/>
      <c r="E90" s="1182"/>
      <c r="F90" s="818">
        <f t="shared" si="21"/>
        <v>36465</v>
      </c>
      <c r="G90" s="1182"/>
      <c r="H90" s="864"/>
      <c r="I90" s="1182">
        <f t="shared" si="22"/>
        <v>36465</v>
      </c>
      <c r="J90" s="1182"/>
      <c r="K90" s="1182"/>
      <c r="L90" s="1159">
        <f t="shared" si="23"/>
        <v>36465</v>
      </c>
      <c r="M90" s="809"/>
      <c r="N90" s="809"/>
      <c r="O90" s="809">
        <f t="shared" si="24"/>
        <v>36465</v>
      </c>
      <c r="P90" s="809"/>
      <c r="Q90" s="810"/>
      <c r="R90" s="10">
        <v>36465</v>
      </c>
      <c r="U90" s="10">
        <v>36461</v>
      </c>
      <c r="W90" s="4"/>
      <c r="X90" s="4"/>
    </row>
    <row r="91" spans="1:24" s="73" customFormat="1" ht="15.75" customHeight="1" thickBot="1">
      <c r="A91" s="1161" t="s">
        <v>516</v>
      </c>
      <c r="B91" s="1162"/>
      <c r="C91" s="1162"/>
      <c r="D91" s="1162"/>
      <c r="E91" s="1162"/>
      <c r="F91" s="1162"/>
      <c r="G91" s="1162"/>
      <c r="H91" s="1162"/>
      <c r="I91" s="1162"/>
      <c r="J91" s="1162"/>
      <c r="K91" s="1162"/>
      <c r="L91" s="1162"/>
      <c r="M91" s="1162"/>
      <c r="N91" s="1162"/>
      <c r="O91" s="1162"/>
      <c r="P91" s="1162"/>
      <c r="Q91" s="1163"/>
      <c r="R91" s="72"/>
      <c r="U91" s="72">
        <v>36462</v>
      </c>
    </row>
    <row r="92" spans="1:24">
      <c r="A92" s="51">
        <v>438</v>
      </c>
      <c r="B92" s="36" t="s">
        <v>450</v>
      </c>
      <c r="C92" s="1191">
        <f>IF($R$35&gt;2,"-",$R92+200*($R$35-1))</f>
        <v>36470</v>
      </c>
      <c r="D92" s="1192"/>
      <c r="E92" s="1192"/>
      <c r="F92" s="1191">
        <f>IF($R$35&gt;4,"-",$R92+200*($R$35-1))</f>
        <v>36470</v>
      </c>
      <c r="G92" s="1192"/>
      <c r="H92" s="832"/>
      <c r="I92" s="1192">
        <f>IF($R$35&gt;16,$R92,$R92+200*($R$35-1))</f>
        <v>36470</v>
      </c>
      <c r="J92" s="1192"/>
      <c r="K92" s="1192"/>
      <c r="L92" s="1188">
        <f t="shared" ref="L92:L102" si="25">IF($R$35&gt;4,"-",R92+200*($R$35-1))</f>
        <v>36470</v>
      </c>
      <c r="M92" s="1186"/>
      <c r="N92" s="1186"/>
      <c r="O92" s="1186">
        <f t="shared" ref="O92:O102" si="26">IF($R$35&gt;16,R92,R92+200*($R$35-1))</f>
        <v>36470</v>
      </c>
      <c r="P92" s="1186"/>
      <c r="Q92" s="1187"/>
      <c r="R92" s="10">
        <v>36470</v>
      </c>
      <c r="U92" s="10">
        <v>36463</v>
      </c>
      <c r="W92" s="4"/>
      <c r="X92" s="4"/>
    </row>
    <row r="93" spans="1:24">
      <c r="A93" s="1164">
        <v>439</v>
      </c>
      <c r="B93" s="1166" t="s">
        <v>517</v>
      </c>
      <c r="C93" s="765">
        <f t="shared" ref="C93:C102" si="27">IF($R$35&gt;2,"-",$R93+200*($R$35-1))</f>
        <v>36472</v>
      </c>
      <c r="D93" s="1178"/>
      <c r="E93" s="1178"/>
      <c r="F93" s="765">
        <f t="shared" ref="F93:F102" si="28">IF($R$35&gt;4,"-",$R93+200*($R$35-1))</f>
        <v>36472</v>
      </c>
      <c r="G93" s="1178"/>
      <c r="H93" s="821"/>
      <c r="I93" s="1178">
        <f t="shared" ref="I93:I102" si="29">IF($R$35&gt;16,$R93,$R93+200*($R$35-1))</f>
        <v>36472</v>
      </c>
      <c r="J93" s="1178"/>
      <c r="K93" s="1178"/>
      <c r="L93" s="1160">
        <f t="shared" si="25"/>
        <v>36472</v>
      </c>
      <c r="M93" s="752"/>
      <c r="N93" s="752"/>
      <c r="O93" s="752">
        <f t="shared" si="26"/>
        <v>36472</v>
      </c>
      <c r="P93" s="752"/>
      <c r="Q93" s="822"/>
      <c r="R93" s="10">
        <v>36472</v>
      </c>
      <c r="U93" s="10">
        <v>36464</v>
      </c>
      <c r="W93" s="4"/>
      <c r="X93" s="4"/>
    </row>
    <row r="94" spans="1:24">
      <c r="A94" s="1165"/>
      <c r="B94" s="1167"/>
      <c r="C94" s="771">
        <f t="shared" si="27"/>
        <v>36473</v>
      </c>
      <c r="D94" s="943"/>
      <c r="E94" s="943"/>
      <c r="F94" s="771">
        <f t="shared" si="28"/>
        <v>36473</v>
      </c>
      <c r="G94" s="943"/>
      <c r="H94" s="857"/>
      <c r="I94" s="943">
        <f t="shared" si="29"/>
        <v>36473</v>
      </c>
      <c r="J94" s="943"/>
      <c r="K94" s="943"/>
      <c r="L94" s="982">
        <f t="shared" si="25"/>
        <v>36473</v>
      </c>
      <c r="M94" s="808"/>
      <c r="N94" s="808"/>
      <c r="O94" s="808">
        <f t="shared" si="26"/>
        <v>36473</v>
      </c>
      <c r="P94" s="808"/>
      <c r="Q94" s="814"/>
      <c r="R94" s="10">
        <v>36473</v>
      </c>
      <c r="U94" s="10">
        <v>36465</v>
      </c>
      <c r="W94" s="4"/>
      <c r="X94" s="4"/>
    </row>
    <row r="95" spans="1:24">
      <c r="A95" s="53">
        <v>440</v>
      </c>
      <c r="B95" s="35" t="s">
        <v>518</v>
      </c>
      <c r="C95" s="1191">
        <f t="shared" si="27"/>
        <v>36474</v>
      </c>
      <c r="D95" s="1192"/>
      <c r="E95" s="1192"/>
      <c r="F95" s="1191">
        <f t="shared" si="28"/>
        <v>36474</v>
      </c>
      <c r="G95" s="1192"/>
      <c r="H95" s="832"/>
      <c r="I95" s="1192">
        <f t="shared" si="29"/>
        <v>36474</v>
      </c>
      <c r="J95" s="1192"/>
      <c r="K95" s="1192"/>
      <c r="L95" s="1174">
        <f t="shared" si="25"/>
        <v>36474</v>
      </c>
      <c r="M95" s="762"/>
      <c r="N95" s="762"/>
      <c r="O95" s="762">
        <f t="shared" si="26"/>
        <v>36474</v>
      </c>
      <c r="P95" s="762"/>
      <c r="Q95" s="820"/>
      <c r="R95" s="10">
        <v>36474</v>
      </c>
      <c r="W95" s="4"/>
      <c r="X95" s="4"/>
    </row>
    <row r="96" spans="1:24">
      <c r="A96" s="1164">
        <v>441</v>
      </c>
      <c r="B96" s="1166" t="s">
        <v>519</v>
      </c>
      <c r="C96" s="765">
        <f t="shared" si="27"/>
        <v>36476</v>
      </c>
      <c r="D96" s="1178"/>
      <c r="E96" s="1178"/>
      <c r="F96" s="765">
        <f t="shared" si="28"/>
        <v>36476</v>
      </c>
      <c r="G96" s="1178"/>
      <c r="H96" s="821"/>
      <c r="I96" s="1178">
        <f t="shared" si="29"/>
        <v>36476</v>
      </c>
      <c r="J96" s="1178"/>
      <c r="K96" s="1178"/>
      <c r="L96" s="1160">
        <f t="shared" si="25"/>
        <v>36476</v>
      </c>
      <c r="M96" s="752"/>
      <c r="N96" s="752"/>
      <c r="O96" s="752">
        <f t="shared" si="26"/>
        <v>36476</v>
      </c>
      <c r="P96" s="752"/>
      <c r="Q96" s="822"/>
      <c r="R96" s="10">
        <v>36476</v>
      </c>
      <c r="W96" s="4"/>
      <c r="X96" s="4"/>
    </row>
    <row r="97" spans="1:24">
      <c r="A97" s="1165"/>
      <c r="B97" s="1167"/>
      <c r="C97" s="771">
        <f t="shared" si="27"/>
        <v>36477</v>
      </c>
      <c r="D97" s="943"/>
      <c r="E97" s="943"/>
      <c r="F97" s="771">
        <f t="shared" si="28"/>
        <v>36477</v>
      </c>
      <c r="G97" s="943"/>
      <c r="H97" s="857"/>
      <c r="I97" s="943">
        <f t="shared" si="29"/>
        <v>36477</v>
      </c>
      <c r="J97" s="943"/>
      <c r="K97" s="943"/>
      <c r="L97" s="982">
        <f t="shared" si="25"/>
        <v>36477</v>
      </c>
      <c r="M97" s="808"/>
      <c r="N97" s="808"/>
      <c r="O97" s="808">
        <f t="shared" si="26"/>
        <v>36477</v>
      </c>
      <c r="P97" s="808"/>
      <c r="Q97" s="814"/>
      <c r="R97" s="10">
        <v>36477</v>
      </c>
      <c r="U97" s="10">
        <v>36470</v>
      </c>
      <c r="W97" s="4"/>
      <c r="X97" s="4"/>
    </row>
    <row r="98" spans="1:24">
      <c r="A98" s="1164">
        <v>444</v>
      </c>
      <c r="B98" s="1168" t="s">
        <v>451</v>
      </c>
      <c r="C98" s="1191">
        <f t="shared" si="27"/>
        <v>36482</v>
      </c>
      <c r="D98" s="1192"/>
      <c r="E98" s="1192"/>
      <c r="F98" s="1191">
        <f t="shared" si="28"/>
        <v>36482</v>
      </c>
      <c r="G98" s="1192"/>
      <c r="H98" s="832"/>
      <c r="I98" s="1192">
        <f t="shared" si="29"/>
        <v>36482</v>
      </c>
      <c r="J98" s="1192"/>
      <c r="K98" s="1192"/>
      <c r="L98" s="1173">
        <f t="shared" si="25"/>
        <v>36482</v>
      </c>
      <c r="M98" s="767"/>
      <c r="N98" s="767"/>
      <c r="O98" s="767">
        <f t="shared" si="26"/>
        <v>36482</v>
      </c>
      <c r="P98" s="767"/>
      <c r="Q98" s="829"/>
      <c r="R98" s="10">
        <v>36482</v>
      </c>
      <c r="U98" s="10">
        <v>36472</v>
      </c>
      <c r="W98" s="4"/>
      <c r="X98" s="4"/>
    </row>
    <row r="99" spans="1:24">
      <c r="A99" s="1165"/>
      <c r="B99" s="1169"/>
      <c r="C99" s="1191">
        <f t="shared" si="27"/>
        <v>36483</v>
      </c>
      <c r="D99" s="1192"/>
      <c r="E99" s="1192"/>
      <c r="F99" s="1191">
        <f t="shared" si="28"/>
        <v>36483</v>
      </c>
      <c r="G99" s="1192"/>
      <c r="H99" s="832"/>
      <c r="I99" s="1192">
        <f t="shared" si="29"/>
        <v>36483</v>
      </c>
      <c r="J99" s="1192"/>
      <c r="K99" s="1192"/>
      <c r="L99" s="1174">
        <f t="shared" si="25"/>
        <v>36483</v>
      </c>
      <c r="M99" s="762"/>
      <c r="N99" s="762"/>
      <c r="O99" s="762">
        <f t="shared" si="26"/>
        <v>36483</v>
      </c>
      <c r="P99" s="762"/>
      <c r="Q99" s="820"/>
      <c r="R99" s="10">
        <v>36483</v>
      </c>
      <c r="U99" s="10">
        <v>36473</v>
      </c>
      <c r="W99" s="4"/>
      <c r="X99" s="4"/>
    </row>
    <row r="100" spans="1:24">
      <c r="A100" s="53">
        <v>445</v>
      </c>
      <c r="B100" s="33" t="s">
        <v>452</v>
      </c>
      <c r="C100" s="749">
        <f t="shared" si="27"/>
        <v>36484</v>
      </c>
      <c r="D100" s="854"/>
      <c r="E100" s="854"/>
      <c r="F100" s="749">
        <f t="shared" si="28"/>
        <v>36484</v>
      </c>
      <c r="G100" s="854"/>
      <c r="H100" s="795"/>
      <c r="I100" s="854">
        <f t="shared" si="29"/>
        <v>36484</v>
      </c>
      <c r="J100" s="854"/>
      <c r="K100" s="854"/>
      <c r="L100" s="980">
        <f t="shared" si="25"/>
        <v>36484</v>
      </c>
      <c r="M100" s="733"/>
      <c r="N100" s="733"/>
      <c r="O100" s="733">
        <f t="shared" si="26"/>
        <v>36484</v>
      </c>
      <c r="P100" s="733"/>
      <c r="Q100" s="734"/>
      <c r="R100" s="10">
        <v>36484</v>
      </c>
      <c r="U100" s="10">
        <v>36474</v>
      </c>
      <c r="W100" s="4"/>
      <c r="X100" s="4"/>
    </row>
    <row r="101" spans="1:24">
      <c r="A101" s="56">
        <v>446</v>
      </c>
      <c r="B101" s="38" t="s">
        <v>453</v>
      </c>
      <c r="C101" s="744">
        <f t="shared" si="27"/>
        <v>36485</v>
      </c>
      <c r="D101" s="949"/>
      <c r="E101" s="949"/>
      <c r="F101" s="744">
        <f t="shared" si="28"/>
        <v>36485</v>
      </c>
      <c r="G101" s="949"/>
      <c r="H101" s="851"/>
      <c r="I101" s="949">
        <f t="shared" si="29"/>
        <v>36485</v>
      </c>
      <c r="J101" s="949"/>
      <c r="K101" s="949"/>
      <c r="L101" s="983">
        <f t="shared" si="25"/>
        <v>36485</v>
      </c>
      <c r="M101" s="751"/>
      <c r="N101" s="751"/>
      <c r="O101" s="751">
        <f t="shared" si="26"/>
        <v>36485</v>
      </c>
      <c r="P101" s="751"/>
      <c r="Q101" s="794"/>
      <c r="R101" s="10">
        <v>36485</v>
      </c>
      <c r="U101" s="10">
        <v>36476</v>
      </c>
      <c r="W101" s="4"/>
      <c r="X101" s="4"/>
    </row>
    <row r="102" spans="1:24" ht="15" thickBot="1">
      <c r="A102" s="55">
        <v>447</v>
      </c>
      <c r="B102" s="148" t="s">
        <v>454</v>
      </c>
      <c r="C102" s="921">
        <f t="shared" si="27"/>
        <v>36486</v>
      </c>
      <c r="D102" s="1196"/>
      <c r="E102" s="1196"/>
      <c r="F102" s="921">
        <f t="shared" si="28"/>
        <v>36486</v>
      </c>
      <c r="G102" s="1196"/>
      <c r="H102" s="831"/>
      <c r="I102" s="1196">
        <f t="shared" si="29"/>
        <v>36486</v>
      </c>
      <c r="J102" s="1196"/>
      <c r="K102" s="1196"/>
      <c r="L102" s="1195">
        <f t="shared" si="25"/>
        <v>36486</v>
      </c>
      <c r="M102" s="760"/>
      <c r="N102" s="760"/>
      <c r="O102" s="760">
        <f t="shared" si="26"/>
        <v>36486</v>
      </c>
      <c r="P102" s="760"/>
      <c r="Q102" s="761"/>
      <c r="R102" s="10">
        <v>36486</v>
      </c>
      <c r="U102" s="10">
        <v>36477</v>
      </c>
      <c r="W102" s="4"/>
      <c r="X102" s="4"/>
    </row>
    <row r="103" spans="1:24" s="73" customFormat="1" ht="15.75" customHeight="1" thickBot="1">
      <c r="A103" s="1161" t="s">
        <v>520</v>
      </c>
      <c r="B103" s="1007"/>
      <c r="C103" s="1007"/>
      <c r="D103" s="1007"/>
      <c r="E103" s="1007"/>
      <c r="F103" s="1007"/>
      <c r="G103" s="1007"/>
      <c r="H103" s="1007"/>
      <c r="I103" s="1007"/>
      <c r="J103" s="1007"/>
      <c r="K103" s="1007"/>
      <c r="L103" s="1007"/>
      <c r="M103" s="1007"/>
      <c r="N103" s="1007"/>
      <c r="O103" s="1007"/>
      <c r="P103" s="1007"/>
      <c r="Q103" s="1021"/>
      <c r="R103" s="72"/>
      <c r="U103" s="72">
        <v>36482</v>
      </c>
    </row>
    <row r="104" spans="1:24">
      <c r="A104" s="158">
        <v>460</v>
      </c>
      <c r="B104" s="149" t="s">
        <v>455</v>
      </c>
      <c r="C104" s="733">
        <f t="shared" ref="C104:C116" si="30">IF($R$35&gt;2,"-",$R104+200*($R$35-1))</f>
        <v>36500</v>
      </c>
      <c r="D104" s="733"/>
      <c r="E104" s="733"/>
      <c r="F104" s="733">
        <f t="shared" ref="F104:F116" si="31">IF($R$35&gt;4,"-",$R104+200*($R$35-1))</f>
        <v>36500</v>
      </c>
      <c r="G104" s="733"/>
      <c r="H104" s="733"/>
      <c r="I104" s="1193">
        <f t="shared" ref="I104:I116" si="32">IF($R$35&gt;16,$R104,$R104+200*($R$35-1))</f>
        <v>36500</v>
      </c>
      <c r="J104" s="1193"/>
      <c r="K104" s="1194"/>
      <c r="L104" s="733">
        <f t="shared" ref="L104:L116" si="33">IF($R$35&gt;4,"-",R104+200*($R$35-1))</f>
        <v>36500</v>
      </c>
      <c r="M104" s="733"/>
      <c r="N104" s="733"/>
      <c r="O104" s="733">
        <f t="shared" ref="O104:O116" si="34">IF($R$35&gt;16,R104,R104+200*($R$35-1))</f>
        <v>36500</v>
      </c>
      <c r="P104" s="733"/>
      <c r="Q104" s="734"/>
      <c r="R104" s="10">
        <v>36500</v>
      </c>
      <c r="U104" s="10">
        <v>36483</v>
      </c>
      <c r="W104" s="4"/>
      <c r="X104" s="4"/>
    </row>
    <row r="105" spans="1:24" ht="14.25" customHeight="1">
      <c r="A105" s="52">
        <v>461</v>
      </c>
      <c r="B105" s="38" t="s">
        <v>456</v>
      </c>
      <c r="C105" s="762">
        <f t="shared" si="30"/>
        <v>36501</v>
      </c>
      <c r="D105" s="762"/>
      <c r="E105" s="762"/>
      <c r="F105" s="762">
        <f t="shared" si="31"/>
        <v>36501</v>
      </c>
      <c r="G105" s="762"/>
      <c r="H105" s="762"/>
      <c r="I105" s="762">
        <f t="shared" si="32"/>
        <v>36501</v>
      </c>
      <c r="J105" s="762"/>
      <c r="K105" s="820"/>
      <c r="L105" s="762">
        <f t="shared" si="33"/>
        <v>36501</v>
      </c>
      <c r="M105" s="762"/>
      <c r="N105" s="762"/>
      <c r="O105" s="762">
        <f t="shared" si="34"/>
        <v>36501</v>
      </c>
      <c r="P105" s="762"/>
      <c r="Q105" s="820"/>
      <c r="R105" s="10">
        <v>36501</v>
      </c>
      <c r="U105" s="10">
        <v>36484</v>
      </c>
      <c r="W105" s="4"/>
      <c r="X105" s="4"/>
    </row>
    <row r="106" spans="1:24">
      <c r="A106" s="51">
        <v>462</v>
      </c>
      <c r="B106" s="34" t="s">
        <v>457</v>
      </c>
      <c r="C106" s="733">
        <f t="shared" si="30"/>
        <v>36502</v>
      </c>
      <c r="D106" s="733"/>
      <c r="E106" s="733"/>
      <c r="F106" s="733">
        <f t="shared" si="31"/>
        <v>36502</v>
      </c>
      <c r="G106" s="733"/>
      <c r="H106" s="733"/>
      <c r="I106" s="733">
        <f t="shared" si="32"/>
        <v>36502</v>
      </c>
      <c r="J106" s="733"/>
      <c r="K106" s="734"/>
      <c r="L106" s="733">
        <f t="shared" si="33"/>
        <v>36502</v>
      </c>
      <c r="M106" s="733"/>
      <c r="N106" s="733"/>
      <c r="O106" s="733">
        <f t="shared" si="34"/>
        <v>36502</v>
      </c>
      <c r="P106" s="733"/>
      <c r="Q106" s="734"/>
      <c r="R106" s="10">
        <v>36502</v>
      </c>
      <c r="U106" s="10">
        <v>36485</v>
      </c>
      <c r="W106" s="4"/>
      <c r="X106" s="4"/>
    </row>
    <row r="107" spans="1:24">
      <c r="A107" s="52">
        <v>463</v>
      </c>
      <c r="B107" s="38" t="s">
        <v>458</v>
      </c>
      <c r="C107" s="762">
        <f t="shared" si="30"/>
        <v>36503</v>
      </c>
      <c r="D107" s="762"/>
      <c r="E107" s="762"/>
      <c r="F107" s="762">
        <f t="shared" si="31"/>
        <v>36503</v>
      </c>
      <c r="G107" s="762"/>
      <c r="H107" s="762"/>
      <c r="I107" s="762">
        <f t="shared" si="32"/>
        <v>36503</v>
      </c>
      <c r="J107" s="762"/>
      <c r="K107" s="820"/>
      <c r="L107" s="762">
        <f t="shared" si="33"/>
        <v>36503</v>
      </c>
      <c r="M107" s="762"/>
      <c r="N107" s="762"/>
      <c r="O107" s="762">
        <f t="shared" si="34"/>
        <v>36503</v>
      </c>
      <c r="P107" s="762"/>
      <c r="Q107" s="820"/>
      <c r="R107" s="10">
        <v>36503</v>
      </c>
      <c r="W107" s="4"/>
      <c r="X107" s="4"/>
    </row>
    <row r="108" spans="1:24">
      <c r="A108" s="51">
        <v>464</v>
      </c>
      <c r="B108" s="34" t="s">
        <v>459</v>
      </c>
      <c r="C108" s="733">
        <f t="shared" si="30"/>
        <v>36504</v>
      </c>
      <c r="D108" s="733"/>
      <c r="E108" s="733"/>
      <c r="F108" s="733">
        <f t="shared" si="31"/>
        <v>36504</v>
      </c>
      <c r="G108" s="733"/>
      <c r="H108" s="733"/>
      <c r="I108" s="733">
        <f t="shared" si="32"/>
        <v>36504</v>
      </c>
      <c r="J108" s="733"/>
      <c r="K108" s="734"/>
      <c r="L108" s="733">
        <f t="shared" si="33"/>
        <v>36504</v>
      </c>
      <c r="M108" s="733"/>
      <c r="N108" s="733"/>
      <c r="O108" s="733">
        <f t="shared" si="34"/>
        <v>36504</v>
      </c>
      <c r="P108" s="733"/>
      <c r="Q108" s="734"/>
      <c r="R108" s="10">
        <v>36504</v>
      </c>
      <c r="W108" s="4"/>
      <c r="X108" s="4"/>
    </row>
    <row r="109" spans="1:24">
      <c r="A109" s="1164">
        <v>465</v>
      </c>
      <c r="B109" s="1168" t="s">
        <v>460</v>
      </c>
      <c r="C109" s="767">
        <f t="shared" si="30"/>
        <v>36506</v>
      </c>
      <c r="D109" s="767"/>
      <c r="E109" s="767"/>
      <c r="F109" s="767">
        <f t="shared" si="31"/>
        <v>36506</v>
      </c>
      <c r="G109" s="767"/>
      <c r="H109" s="767"/>
      <c r="I109" s="767">
        <f t="shared" si="32"/>
        <v>36506</v>
      </c>
      <c r="J109" s="767"/>
      <c r="K109" s="829"/>
      <c r="L109" s="767">
        <f t="shared" si="33"/>
        <v>36506</v>
      </c>
      <c r="M109" s="767"/>
      <c r="N109" s="767"/>
      <c r="O109" s="767">
        <f t="shared" si="34"/>
        <v>36506</v>
      </c>
      <c r="P109" s="767"/>
      <c r="Q109" s="829"/>
      <c r="R109" s="10">
        <v>36506</v>
      </c>
      <c r="U109" s="10">
        <v>36500</v>
      </c>
      <c r="W109" s="4"/>
      <c r="X109" s="4"/>
    </row>
    <row r="110" spans="1:24">
      <c r="A110" s="1165"/>
      <c r="B110" s="1169"/>
      <c r="C110" s="762">
        <f t="shared" si="30"/>
        <v>36507</v>
      </c>
      <c r="D110" s="762"/>
      <c r="E110" s="762"/>
      <c r="F110" s="762">
        <f t="shared" si="31"/>
        <v>36507</v>
      </c>
      <c r="G110" s="762"/>
      <c r="H110" s="762"/>
      <c r="I110" s="762">
        <f t="shared" si="32"/>
        <v>36507</v>
      </c>
      <c r="J110" s="762"/>
      <c r="K110" s="820"/>
      <c r="L110" s="762">
        <f t="shared" si="33"/>
        <v>36507</v>
      </c>
      <c r="M110" s="762"/>
      <c r="N110" s="762"/>
      <c r="O110" s="762">
        <f t="shared" si="34"/>
        <v>36507</v>
      </c>
      <c r="P110" s="762"/>
      <c r="Q110" s="820"/>
      <c r="R110" s="10">
        <v>36507</v>
      </c>
      <c r="U110" s="10">
        <v>36501</v>
      </c>
      <c r="W110" s="4"/>
      <c r="X110" s="4"/>
    </row>
    <row r="111" spans="1:24">
      <c r="A111" s="1164">
        <v>466</v>
      </c>
      <c r="B111" s="1166" t="s">
        <v>461</v>
      </c>
      <c r="C111" s="752">
        <f t="shared" si="30"/>
        <v>36508</v>
      </c>
      <c r="D111" s="752"/>
      <c r="E111" s="752"/>
      <c r="F111" s="752">
        <f t="shared" si="31"/>
        <v>36508</v>
      </c>
      <c r="G111" s="752"/>
      <c r="H111" s="752"/>
      <c r="I111" s="752">
        <f t="shared" si="32"/>
        <v>36508</v>
      </c>
      <c r="J111" s="752"/>
      <c r="K111" s="822"/>
      <c r="L111" s="752">
        <f t="shared" si="33"/>
        <v>36508</v>
      </c>
      <c r="M111" s="752"/>
      <c r="N111" s="752"/>
      <c r="O111" s="752">
        <f t="shared" si="34"/>
        <v>36508</v>
      </c>
      <c r="P111" s="752"/>
      <c r="Q111" s="822"/>
      <c r="R111" s="10">
        <v>36508</v>
      </c>
      <c r="U111" s="10">
        <v>36502</v>
      </c>
      <c r="W111" s="4"/>
      <c r="X111" s="4"/>
    </row>
    <row r="112" spans="1:24">
      <c r="A112" s="1165"/>
      <c r="B112" s="1167"/>
      <c r="C112" s="808">
        <f t="shared" si="30"/>
        <v>36509</v>
      </c>
      <c r="D112" s="808"/>
      <c r="E112" s="808"/>
      <c r="F112" s="808">
        <f t="shared" si="31"/>
        <v>36509</v>
      </c>
      <c r="G112" s="808"/>
      <c r="H112" s="808"/>
      <c r="I112" s="808">
        <f t="shared" si="32"/>
        <v>36509</v>
      </c>
      <c r="J112" s="808"/>
      <c r="K112" s="814"/>
      <c r="L112" s="808">
        <f t="shared" si="33"/>
        <v>36509</v>
      </c>
      <c r="M112" s="808"/>
      <c r="N112" s="808"/>
      <c r="O112" s="808">
        <f t="shared" si="34"/>
        <v>36509</v>
      </c>
      <c r="P112" s="808"/>
      <c r="Q112" s="814"/>
      <c r="R112" s="10">
        <v>36509</v>
      </c>
      <c r="U112" s="10">
        <v>36503</v>
      </c>
      <c r="W112" s="4"/>
      <c r="X112" s="4"/>
    </row>
    <row r="113" spans="1:24">
      <c r="A113" s="1164">
        <v>467</v>
      </c>
      <c r="B113" s="1168" t="s">
        <v>462</v>
      </c>
      <c r="C113" s="767">
        <f t="shared" si="30"/>
        <v>36510</v>
      </c>
      <c r="D113" s="767"/>
      <c r="E113" s="767"/>
      <c r="F113" s="767">
        <f t="shared" si="31"/>
        <v>36510</v>
      </c>
      <c r="G113" s="767"/>
      <c r="H113" s="767"/>
      <c r="I113" s="767">
        <f t="shared" si="32"/>
        <v>36510</v>
      </c>
      <c r="J113" s="767"/>
      <c r="K113" s="829"/>
      <c r="L113" s="767">
        <f t="shared" si="33"/>
        <v>36510</v>
      </c>
      <c r="M113" s="767"/>
      <c r="N113" s="767"/>
      <c r="O113" s="767">
        <f t="shared" si="34"/>
        <v>36510</v>
      </c>
      <c r="P113" s="767"/>
      <c r="Q113" s="829"/>
      <c r="R113" s="10">
        <v>36510</v>
      </c>
      <c r="U113" s="10">
        <v>36504</v>
      </c>
      <c r="W113" s="4"/>
      <c r="X113" s="4"/>
    </row>
    <row r="114" spans="1:24">
      <c r="A114" s="1165"/>
      <c r="B114" s="1169"/>
      <c r="C114" s="762">
        <f t="shared" si="30"/>
        <v>36511</v>
      </c>
      <c r="D114" s="762"/>
      <c r="E114" s="762"/>
      <c r="F114" s="762">
        <f t="shared" si="31"/>
        <v>36511</v>
      </c>
      <c r="G114" s="762"/>
      <c r="H114" s="762"/>
      <c r="I114" s="762">
        <f t="shared" si="32"/>
        <v>36511</v>
      </c>
      <c r="J114" s="762"/>
      <c r="K114" s="820"/>
      <c r="L114" s="762">
        <f t="shared" si="33"/>
        <v>36511</v>
      </c>
      <c r="M114" s="762"/>
      <c r="N114" s="762"/>
      <c r="O114" s="762">
        <f t="shared" si="34"/>
        <v>36511</v>
      </c>
      <c r="P114" s="762"/>
      <c r="Q114" s="820"/>
      <c r="R114" s="10">
        <v>36511</v>
      </c>
      <c r="U114" s="10">
        <v>36506</v>
      </c>
      <c r="W114" s="4"/>
      <c r="X114" s="4"/>
    </row>
    <row r="115" spans="1:24">
      <c r="A115" s="1164">
        <v>468</v>
      </c>
      <c r="B115" s="1166" t="s">
        <v>463</v>
      </c>
      <c r="C115" s="752">
        <f t="shared" si="30"/>
        <v>36512</v>
      </c>
      <c r="D115" s="752"/>
      <c r="E115" s="752"/>
      <c r="F115" s="752">
        <f t="shared" si="31"/>
        <v>36512</v>
      </c>
      <c r="G115" s="752"/>
      <c r="H115" s="752"/>
      <c r="I115" s="752">
        <f t="shared" si="32"/>
        <v>36512</v>
      </c>
      <c r="J115" s="752"/>
      <c r="K115" s="822"/>
      <c r="L115" s="752">
        <f t="shared" si="33"/>
        <v>36512</v>
      </c>
      <c r="M115" s="752"/>
      <c r="N115" s="752"/>
      <c r="O115" s="752">
        <f t="shared" si="34"/>
        <v>36512</v>
      </c>
      <c r="P115" s="752"/>
      <c r="Q115" s="822"/>
      <c r="R115" s="10">
        <v>36512</v>
      </c>
      <c r="U115" s="10">
        <v>36507</v>
      </c>
      <c r="W115" s="4"/>
      <c r="X115" s="4"/>
    </row>
    <row r="116" spans="1:24" ht="15" thickBot="1">
      <c r="A116" s="1185"/>
      <c r="B116" s="1172"/>
      <c r="C116" s="809">
        <f t="shared" si="30"/>
        <v>36513</v>
      </c>
      <c r="D116" s="809"/>
      <c r="E116" s="809"/>
      <c r="F116" s="809">
        <f t="shared" si="31"/>
        <v>36513</v>
      </c>
      <c r="G116" s="809"/>
      <c r="H116" s="809"/>
      <c r="I116" s="809">
        <f t="shared" si="32"/>
        <v>36513</v>
      </c>
      <c r="J116" s="809"/>
      <c r="K116" s="810"/>
      <c r="L116" s="809">
        <f t="shared" si="33"/>
        <v>36513</v>
      </c>
      <c r="M116" s="809"/>
      <c r="N116" s="809"/>
      <c r="O116" s="809">
        <f t="shared" si="34"/>
        <v>36513</v>
      </c>
      <c r="P116" s="809"/>
      <c r="Q116" s="810"/>
      <c r="R116" s="10">
        <v>36513</v>
      </c>
      <c r="U116" s="10">
        <v>36508</v>
      </c>
      <c r="W116" s="4"/>
      <c r="X116" s="4"/>
    </row>
    <row r="117" spans="1:24" ht="5.25" hidden="1" customHeight="1">
      <c r="U117" s="10">
        <v>36509</v>
      </c>
      <c r="W117" s="4"/>
      <c r="X117" s="4"/>
    </row>
    <row r="118" spans="1:24" hidden="1">
      <c r="U118" s="10">
        <v>36510</v>
      </c>
      <c r="W118" s="4"/>
      <c r="X118" s="4"/>
    </row>
    <row r="119" spans="1:24" hidden="1">
      <c r="U119" s="10">
        <v>36511</v>
      </c>
      <c r="W119" s="4"/>
      <c r="X119" s="4"/>
    </row>
    <row r="120" spans="1:24" hidden="1">
      <c r="U120" s="10">
        <v>36512</v>
      </c>
      <c r="W120" s="4"/>
      <c r="X120" s="4"/>
    </row>
    <row r="121" spans="1:24" hidden="1">
      <c r="U121" s="10">
        <v>36513</v>
      </c>
      <c r="W121" s="4"/>
      <c r="X121" s="4"/>
    </row>
    <row r="122" spans="1:24" hidden="1">
      <c r="W122" s="4"/>
      <c r="X122" s="4"/>
    </row>
    <row r="123" spans="1:24" hidden="1"/>
    <row r="124" spans="1:24" ht="13.5" hidden="1" customHeight="1"/>
    <row r="125" spans="1:24" hidden="1"/>
    <row r="126" spans="1:24" hidden="1"/>
    <row r="127" spans="1:24" hidden="1"/>
    <row r="128" spans="1:24" hidden="1"/>
  </sheetData>
  <sheetProtection password="DC3B" sheet="1" formatCells="0" formatColumns="0" formatRows="0" insertColumns="0" insertRows="0" insertHyperlinks="0" deleteColumns="0" deleteRows="0" sort="0" autoFilter="0" pivotTables="0"/>
  <protectedRanges>
    <protectedRange sqref="Q4 Q35" name="範囲1_1_1"/>
    <protectedRange sqref="Q15" name="範囲1_2_1"/>
  </protectedRanges>
  <mergeCells count="575">
    <mergeCell ref="I110:K110"/>
    <mergeCell ref="C111:E111"/>
    <mergeCell ref="F111:H111"/>
    <mergeCell ref="I111:K111"/>
    <mergeCell ref="C108:E108"/>
    <mergeCell ref="F108:H108"/>
    <mergeCell ref="I108:K108"/>
    <mergeCell ref="C109:E109"/>
    <mergeCell ref="F109:H109"/>
    <mergeCell ref="I109:K109"/>
    <mergeCell ref="I100:K100"/>
    <mergeCell ref="C97:E97"/>
    <mergeCell ref="F97:H97"/>
    <mergeCell ref="I97:K97"/>
    <mergeCell ref="C98:E98"/>
    <mergeCell ref="F98:H98"/>
    <mergeCell ref="I98:K98"/>
    <mergeCell ref="F105:H105"/>
    <mergeCell ref="I105:K105"/>
    <mergeCell ref="C101:E101"/>
    <mergeCell ref="F101:H101"/>
    <mergeCell ref="I101:K101"/>
    <mergeCell ref="C102:E102"/>
    <mergeCell ref="F102:H102"/>
    <mergeCell ref="I102:K102"/>
    <mergeCell ref="C95:E95"/>
    <mergeCell ref="F95:H95"/>
    <mergeCell ref="I95:K95"/>
    <mergeCell ref="C96:E96"/>
    <mergeCell ref="F96:H96"/>
    <mergeCell ref="I96:K96"/>
    <mergeCell ref="C92:E92"/>
    <mergeCell ref="F92:H92"/>
    <mergeCell ref="I92:K92"/>
    <mergeCell ref="C93:E93"/>
    <mergeCell ref="C94:E94"/>
    <mergeCell ref="F93:H93"/>
    <mergeCell ref="I93:K93"/>
    <mergeCell ref="F94:H94"/>
    <mergeCell ref="I94:K94"/>
    <mergeCell ref="C89:E89"/>
    <mergeCell ref="F89:H89"/>
    <mergeCell ref="I89:K89"/>
    <mergeCell ref="C90:E90"/>
    <mergeCell ref="F90:H90"/>
    <mergeCell ref="I90:K90"/>
    <mergeCell ref="C87:E87"/>
    <mergeCell ref="F87:H87"/>
    <mergeCell ref="I87:K87"/>
    <mergeCell ref="C88:E88"/>
    <mergeCell ref="F88:H88"/>
    <mergeCell ref="I88:K88"/>
    <mergeCell ref="C82:E82"/>
    <mergeCell ref="F82:H82"/>
    <mergeCell ref="I82:K82"/>
    <mergeCell ref="C83:E83"/>
    <mergeCell ref="F83:H83"/>
    <mergeCell ref="I83:K83"/>
    <mergeCell ref="C80:E80"/>
    <mergeCell ref="F80:H80"/>
    <mergeCell ref="I80:K80"/>
    <mergeCell ref="C81:E81"/>
    <mergeCell ref="F81:H81"/>
    <mergeCell ref="I81:K81"/>
    <mergeCell ref="C79:E79"/>
    <mergeCell ref="F79:H79"/>
    <mergeCell ref="I79:K79"/>
    <mergeCell ref="C76:E76"/>
    <mergeCell ref="F76:H76"/>
    <mergeCell ref="I76:K76"/>
    <mergeCell ref="C77:E77"/>
    <mergeCell ref="F77:H77"/>
    <mergeCell ref="I77:K77"/>
    <mergeCell ref="I75:K75"/>
    <mergeCell ref="F71:H71"/>
    <mergeCell ref="I71:K71"/>
    <mergeCell ref="C72:E72"/>
    <mergeCell ref="F72:H72"/>
    <mergeCell ref="I72:K72"/>
    <mergeCell ref="C78:E78"/>
    <mergeCell ref="F78:H78"/>
    <mergeCell ref="I78:K78"/>
    <mergeCell ref="C68:E68"/>
    <mergeCell ref="F68:H68"/>
    <mergeCell ref="I68:K68"/>
    <mergeCell ref="C69:E69"/>
    <mergeCell ref="F69:H69"/>
    <mergeCell ref="I69:K69"/>
    <mergeCell ref="F64:H64"/>
    <mergeCell ref="I64:K64"/>
    <mergeCell ref="C65:E65"/>
    <mergeCell ref="F65:H65"/>
    <mergeCell ref="I65:K65"/>
    <mergeCell ref="C66:E66"/>
    <mergeCell ref="F66:H66"/>
    <mergeCell ref="I66:K66"/>
    <mergeCell ref="C53:E53"/>
    <mergeCell ref="F53:H53"/>
    <mergeCell ref="I53:K53"/>
    <mergeCell ref="C54:E54"/>
    <mergeCell ref="F54:H54"/>
    <mergeCell ref="I54:K54"/>
    <mergeCell ref="C51:E51"/>
    <mergeCell ref="F51:H51"/>
    <mergeCell ref="I51:K51"/>
    <mergeCell ref="C52:E52"/>
    <mergeCell ref="F52:H52"/>
    <mergeCell ref="I52:K52"/>
    <mergeCell ref="C62:E62"/>
    <mergeCell ref="F62:H62"/>
    <mergeCell ref="I62:K62"/>
    <mergeCell ref="C55:E55"/>
    <mergeCell ref="F55:H55"/>
    <mergeCell ref="I55:K55"/>
    <mergeCell ref="C56:E56"/>
    <mergeCell ref="F56:H56"/>
    <mergeCell ref="I56:K56"/>
    <mergeCell ref="F42:H42"/>
    <mergeCell ref="C45:E45"/>
    <mergeCell ref="F45:H45"/>
    <mergeCell ref="F43:H43"/>
    <mergeCell ref="I43:K43"/>
    <mergeCell ref="C44:E44"/>
    <mergeCell ref="F44:H44"/>
    <mergeCell ref="I44:K44"/>
    <mergeCell ref="I42:K42"/>
    <mergeCell ref="I30:K30"/>
    <mergeCell ref="C27:E27"/>
    <mergeCell ref="F27:H27"/>
    <mergeCell ref="I27:K27"/>
    <mergeCell ref="C28:E28"/>
    <mergeCell ref="F28:H28"/>
    <mergeCell ref="I28:K28"/>
    <mergeCell ref="C37:E37"/>
    <mergeCell ref="F37:H37"/>
    <mergeCell ref="I37:K37"/>
    <mergeCell ref="I31:K31"/>
    <mergeCell ref="C32:E32"/>
    <mergeCell ref="F32:H32"/>
    <mergeCell ref="I32:K32"/>
    <mergeCell ref="C36:Q36"/>
    <mergeCell ref="C20:E20"/>
    <mergeCell ref="F20:H20"/>
    <mergeCell ref="I20:K20"/>
    <mergeCell ref="C21:E21"/>
    <mergeCell ref="F21:H21"/>
    <mergeCell ref="I21:K21"/>
    <mergeCell ref="C29:E29"/>
    <mergeCell ref="F29:H29"/>
    <mergeCell ref="I29:K29"/>
    <mergeCell ref="I12:K12"/>
    <mergeCell ref="C9:E9"/>
    <mergeCell ref="C23:E23"/>
    <mergeCell ref="F23:H23"/>
    <mergeCell ref="C25:E25"/>
    <mergeCell ref="F25:H25"/>
    <mergeCell ref="I25:K25"/>
    <mergeCell ref="C26:E26"/>
    <mergeCell ref="F26:H26"/>
    <mergeCell ref="I26:K26"/>
    <mergeCell ref="C17:E17"/>
    <mergeCell ref="F17:H17"/>
    <mergeCell ref="I17:K17"/>
    <mergeCell ref="C16:Q16"/>
    <mergeCell ref="C11:E11"/>
    <mergeCell ref="F11:H11"/>
    <mergeCell ref="F9:H9"/>
    <mergeCell ref="I9:K9"/>
    <mergeCell ref="I11:K11"/>
    <mergeCell ref="C12:E12"/>
    <mergeCell ref="F12:H12"/>
    <mergeCell ref="C22:E22"/>
    <mergeCell ref="F22:H22"/>
    <mergeCell ref="I22:K22"/>
    <mergeCell ref="O115:Q115"/>
    <mergeCell ref="O116:Q116"/>
    <mergeCell ref="O114:Q114"/>
    <mergeCell ref="L116:N116"/>
    <mergeCell ref="A115:A116"/>
    <mergeCell ref="B115:B116"/>
    <mergeCell ref="L115:N115"/>
    <mergeCell ref="C116:E116"/>
    <mergeCell ref="F116:H116"/>
    <mergeCell ref="I116:K116"/>
    <mergeCell ref="C115:E115"/>
    <mergeCell ref="F115:H115"/>
    <mergeCell ref="I115:K115"/>
    <mergeCell ref="A113:A114"/>
    <mergeCell ref="B113:B114"/>
    <mergeCell ref="L113:N113"/>
    <mergeCell ref="L114:N114"/>
    <mergeCell ref="C113:E113"/>
    <mergeCell ref="F113:H113"/>
    <mergeCell ref="I113:K113"/>
    <mergeCell ref="C114:E114"/>
    <mergeCell ref="F114:H114"/>
    <mergeCell ref="I114:K114"/>
    <mergeCell ref="O113:Q113"/>
    <mergeCell ref="L101:N101"/>
    <mergeCell ref="A96:A97"/>
    <mergeCell ref="A103:Q103"/>
    <mergeCell ref="L107:N107"/>
    <mergeCell ref="L108:N108"/>
    <mergeCell ref="A109:A110"/>
    <mergeCell ref="B109:B110"/>
    <mergeCell ref="L109:N109"/>
    <mergeCell ref="C104:E104"/>
    <mergeCell ref="F104:H104"/>
    <mergeCell ref="I104:K104"/>
    <mergeCell ref="C105:E105"/>
    <mergeCell ref="L102:N102"/>
    <mergeCell ref="O102:Q102"/>
    <mergeCell ref="O108:Q108"/>
    <mergeCell ref="O109:Q109"/>
    <mergeCell ref="O106:Q106"/>
    <mergeCell ref="O107:Q107"/>
    <mergeCell ref="O96:Q96"/>
    <mergeCell ref="C99:E99"/>
    <mergeCell ref="F99:H99"/>
    <mergeCell ref="I99:K99"/>
    <mergeCell ref="C100:E100"/>
    <mergeCell ref="F100:H100"/>
    <mergeCell ref="L99:N99"/>
    <mergeCell ref="L68:N68"/>
    <mergeCell ref="L70:N70"/>
    <mergeCell ref="L79:N79"/>
    <mergeCell ref="L80:N80"/>
    <mergeCell ref="L77:N77"/>
    <mergeCell ref="L78:N78"/>
    <mergeCell ref="L92:N92"/>
    <mergeCell ref="L93:N93"/>
    <mergeCell ref="L71:N71"/>
    <mergeCell ref="L69:N69"/>
    <mergeCell ref="L95:N95"/>
    <mergeCell ref="A82:A83"/>
    <mergeCell ref="L81:N81"/>
    <mergeCell ref="L72:N72"/>
    <mergeCell ref="O98:Q98"/>
    <mergeCell ref="O97:Q97"/>
    <mergeCell ref="L87:N87"/>
    <mergeCell ref="L88:N88"/>
    <mergeCell ref="L89:N89"/>
    <mergeCell ref="L90:N90"/>
    <mergeCell ref="L94:N94"/>
    <mergeCell ref="B96:B97"/>
    <mergeCell ref="B82:B83"/>
    <mergeCell ref="L85:N85"/>
    <mergeCell ref="L98:N98"/>
    <mergeCell ref="A98:A99"/>
    <mergeCell ref="B98:B99"/>
    <mergeCell ref="O85:Q85"/>
    <mergeCell ref="O93:Q93"/>
    <mergeCell ref="O94:Q94"/>
    <mergeCell ref="O73:Q73"/>
    <mergeCell ref="C73:E73"/>
    <mergeCell ref="F73:H73"/>
    <mergeCell ref="I73:K73"/>
    <mergeCell ref="F75:H75"/>
    <mergeCell ref="C10:E10"/>
    <mergeCell ref="F10:H10"/>
    <mergeCell ref="I10:K10"/>
    <mergeCell ref="O100:Q100"/>
    <mergeCell ref="O101:Q101"/>
    <mergeCell ref="L96:N96"/>
    <mergeCell ref="L97:N97"/>
    <mergeCell ref="L100:N100"/>
    <mergeCell ref="O99:Q99"/>
    <mergeCell ref="O95:Q95"/>
    <mergeCell ref="L25:N25"/>
    <mergeCell ref="L24:N24"/>
    <mergeCell ref="C24:E24"/>
    <mergeCell ref="F24:H24"/>
    <mergeCell ref="I24:K24"/>
    <mergeCell ref="C18:E18"/>
    <mergeCell ref="F18:H18"/>
    <mergeCell ref="I18:K18"/>
    <mergeCell ref="C19:E19"/>
    <mergeCell ref="F19:H19"/>
    <mergeCell ref="I19:K19"/>
    <mergeCell ref="L21:N21"/>
    <mergeCell ref="C31:E31"/>
    <mergeCell ref="F31:H31"/>
    <mergeCell ref="O92:Q92"/>
    <mergeCell ref="O86:Q86"/>
    <mergeCell ref="O87:Q87"/>
    <mergeCell ref="O88:Q88"/>
    <mergeCell ref="O89:Q89"/>
    <mergeCell ref="O90:Q90"/>
    <mergeCell ref="O72:Q72"/>
    <mergeCell ref="O65:Q65"/>
    <mergeCell ref="O66:Q66"/>
    <mergeCell ref="O67:Q67"/>
    <mergeCell ref="O68:Q68"/>
    <mergeCell ref="O69:Q69"/>
    <mergeCell ref="O70:Q70"/>
    <mergeCell ref="O71:Q71"/>
    <mergeCell ref="O78:Q78"/>
    <mergeCell ref="O79:Q79"/>
    <mergeCell ref="I74:K74"/>
    <mergeCell ref="C75:E75"/>
    <mergeCell ref="A31:A32"/>
    <mergeCell ref="A22:A23"/>
    <mergeCell ref="B22:B23"/>
    <mergeCell ref="L30:N30"/>
    <mergeCell ref="L31:N31"/>
    <mergeCell ref="L26:N26"/>
    <mergeCell ref="A27:A28"/>
    <mergeCell ref="B27:B28"/>
    <mergeCell ref="A24:A25"/>
    <mergeCell ref="B24:B25"/>
    <mergeCell ref="B31:B32"/>
    <mergeCell ref="B70:B71"/>
    <mergeCell ref="L53:N53"/>
    <mergeCell ref="L54:N54"/>
    <mergeCell ref="A70:A71"/>
    <mergeCell ref="C70:E70"/>
    <mergeCell ref="F70:H70"/>
    <mergeCell ref="I70:K70"/>
    <mergeCell ref="C71:E71"/>
    <mergeCell ref="I23:K23"/>
    <mergeCell ref="C30:E30"/>
    <mergeCell ref="F30:H30"/>
    <mergeCell ref="I63:K63"/>
    <mergeCell ref="C64:E64"/>
    <mergeCell ref="O74:Q74"/>
    <mergeCell ref="O75:Q75"/>
    <mergeCell ref="A89:A90"/>
    <mergeCell ref="B89:B90"/>
    <mergeCell ref="A93:A94"/>
    <mergeCell ref="B93:B94"/>
    <mergeCell ref="L73:N73"/>
    <mergeCell ref="L74:N74"/>
    <mergeCell ref="O80:Q80"/>
    <mergeCell ref="O81:Q81"/>
    <mergeCell ref="O76:Q76"/>
    <mergeCell ref="O77:Q77"/>
    <mergeCell ref="A80:A81"/>
    <mergeCell ref="B80:B81"/>
    <mergeCell ref="L75:N75"/>
    <mergeCell ref="L76:N76"/>
    <mergeCell ref="A74:A75"/>
    <mergeCell ref="B74:B75"/>
    <mergeCell ref="A76:A77"/>
    <mergeCell ref="B76:B77"/>
    <mergeCell ref="C74:E74"/>
    <mergeCell ref="F74:H74"/>
    <mergeCell ref="O52:Q52"/>
    <mergeCell ref="O53:Q53"/>
    <mergeCell ref="O59:Q59"/>
    <mergeCell ref="O60:Q60"/>
    <mergeCell ref="O63:Q63"/>
    <mergeCell ref="A64:A65"/>
    <mergeCell ref="B64:B65"/>
    <mergeCell ref="C59:E59"/>
    <mergeCell ref="F59:H59"/>
    <mergeCell ref="I59:K59"/>
    <mergeCell ref="C60:E60"/>
    <mergeCell ref="F60:H60"/>
    <mergeCell ref="I60:K60"/>
    <mergeCell ref="L57:N57"/>
    <mergeCell ref="L58:N58"/>
    <mergeCell ref="C57:E57"/>
    <mergeCell ref="F57:H57"/>
    <mergeCell ref="I57:K57"/>
    <mergeCell ref="C58:E58"/>
    <mergeCell ref="F58:H58"/>
    <mergeCell ref="I58:K58"/>
    <mergeCell ref="L52:N52"/>
    <mergeCell ref="O64:Q64"/>
    <mergeCell ref="A61:Q61"/>
    <mergeCell ref="A72:A73"/>
    <mergeCell ref="B72:B73"/>
    <mergeCell ref="O54:Q54"/>
    <mergeCell ref="O55:Q55"/>
    <mergeCell ref="O56:Q56"/>
    <mergeCell ref="O57:Q57"/>
    <mergeCell ref="O58:Q58"/>
    <mergeCell ref="I67:K67"/>
    <mergeCell ref="L65:N65"/>
    <mergeCell ref="A59:A60"/>
    <mergeCell ref="A66:A67"/>
    <mergeCell ref="B66:B67"/>
    <mergeCell ref="L66:N66"/>
    <mergeCell ref="L67:N67"/>
    <mergeCell ref="C67:E67"/>
    <mergeCell ref="F67:H67"/>
    <mergeCell ref="L59:N59"/>
    <mergeCell ref="L60:N60"/>
    <mergeCell ref="O62:Q62"/>
    <mergeCell ref="L62:N62"/>
    <mergeCell ref="L63:N63"/>
    <mergeCell ref="L64:N64"/>
    <mergeCell ref="C63:E63"/>
    <mergeCell ref="F63:H63"/>
    <mergeCell ref="A4:B4"/>
    <mergeCell ref="O27:Q27"/>
    <mergeCell ref="O28:Q28"/>
    <mergeCell ref="O29:Q29"/>
    <mergeCell ref="A20:A21"/>
    <mergeCell ref="B20:B21"/>
    <mergeCell ref="L32:N32"/>
    <mergeCell ref="B9:B10"/>
    <mergeCell ref="L29:N29"/>
    <mergeCell ref="L18:N18"/>
    <mergeCell ref="L19:N19"/>
    <mergeCell ref="O24:Q24"/>
    <mergeCell ref="L22:N22"/>
    <mergeCell ref="L28:N28"/>
    <mergeCell ref="L23:N23"/>
    <mergeCell ref="L27:N27"/>
    <mergeCell ref="L20:N20"/>
    <mergeCell ref="A9:A10"/>
    <mergeCell ref="O19:Q19"/>
    <mergeCell ref="O20:Q20"/>
    <mergeCell ref="A15:B15"/>
    <mergeCell ref="A16:A17"/>
    <mergeCell ref="L17:N17"/>
    <mergeCell ref="B16:B17"/>
    <mergeCell ref="O17:Q17"/>
    <mergeCell ref="L11:N11"/>
    <mergeCell ref="L12:N12"/>
    <mergeCell ref="O12:Q12"/>
    <mergeCell ref="L9:N9"/>
    <mergeCell ref="L10:N10"/>
    <mergeCell ref="O18:Q18"/>
    <mergeCell ref="O37:Q37"/>
    <mergeCell ref="O25:Q25"/>
    <mergeCell ref="O26:Q26"/>
    <mergeCell ref="O30:Q30"/>
    <mergeCell ref="O31:Q31"/>
    <mergeCell ref="O32:Q32"/>
    <mergeCell ref="O21:Q21"/>
    <mergeCell ref="O22:Q22"/>
    <mergeCell ref="O23:Q23"/>
    <mergeCell ref="O10:Q10"/>
    <mergeCell ref="O11:Q11"/>
    <mergeCell ref="O9:Q9"/>
    <mergeCell ref="P33:R33"/>
    <mergeCell ref="A5:A6"/>
    <mergeCell ref="B5:B6"/>
    <mergeCell ref="L6:N6"/>
    <mergeCell ref="L7:N7"/>
    <mergeCell ref="L8:N8"/>
    <mergeCell ref="C6:E6"/>
    <mergeCell ref="F6:H6"/>
    <mergeCell ref="I6:K6"/>
    <mergeCell ref="O6:Q6"/>
    <mergeCell ref="O7:Q7"/>
    <mergeCell ref="O8:Q8"/>
    <mergeCell ref="F7:H7"/>
    <mergeCell ref="I7:K7"/>
    <mergeCell ref="C8:E8"/>
    <mergeCell ref="F8:H8"/>
    <mergeCell ref="I8:K8"/>
    <mergeCell ref="C5:Q5"/>
    <mergeCell ref="C7:E7"/>
    <mergeCell ref="A43:A44"/>
    <mergeCell ref="B43:B44"/>
    <mergeCell ref="C43:E43"/>
    <mergeCell ref="B49:B50"/>
    <mergeCell ref="C49:E49"/>
    <mergeCell ref="C46:E46"/>
    <mergeCell ref="C47:E47"/>
    <mergeCell ref="L45:N45"/>
    <mergeCell ref="L46:N46"/>
    <mergeCell ref="A47:A48"/>
    <mergeCell ref="B47:B48"/>
    <mergeCell ref="L47:N47"/>
    <mergeCell ref="L48:N48"/>
    <mergeCell ref="I45:K45"/>
    <mergeCell ref="F46:H46"/>
    <mergeCell ref="I46:K46"/>
    <mergeCell ref="F47:H47"/>
    <mergeCell ref="L49:N49"/>
    <mergeCell ref="L50:N50"/>
    <mergeCell ref="F48:H48"/>
    <mergeCell ref="I48:K48"/>
    <mergeCell ref="I47:K47"/>
    <mergeCell ref="C48:E48"/>
    <mergeCell ref="A35:B35"/>
    <mergeCell ref="A36:A37"/>
    <mergeCell ref="B36:B37"/>
    <mergeCell ref="A41:A42"/>
    <mergeCell ref="B41:B42"/>
    <mergeCell ref="L37:N37"/>
    <mergeCell ref="L38:N38"/>
    <mergeCell ref="L39:N39"/>
    <mergeCell ref="O38:Q38"/>
    <mergeCell ref="O40:Q40"/>
    <mergeCell ref="L40:N40"/>
    <mergeCell ref="C38:E38"/>
    <mergeCell ref="F38:H38"/>
    <mergeCell ref="I38:K38"/>
    <mergeCell ref="C39:E39"/>
    <mergeCell ref="F39:H39"/>
    <mergeCell ref="I39:K39"/>
    <mergeCell ref="C40:E40"/>
    <mergeCell ref="F40:H40"/>
    <mergeCell ref="I40:K40"/>
    <mergeCell ref="C41:E41"/>
    <mergeCell ref="F41:H41"/>
    <mergeCell ref="I41:K41"/>
    <mergeCell ref="C42:E42"/>
    <mergeCell ref="B59:B60"/>
    <mergeCell ref="O43:Q43"/>
    <mergeCell ref="L44:N44"/>
    <mergeCell ref="O41:Q41"/>
    <mergeCell ref="O42:Q42"/>
    <mergeCell ref="L41:N41"/>
    <mergeCell ref="L42:N42"/>
    <mergeCell ref="O44:Q44"/>
    <mergeCell ref="L43:N43"/>
    <mergeCell ref="L55:N55"/>
    <mergeCell ref="L56:N56"/>
    <mergeCell ref="F49:H49"/>
    <mergeCell ref="I49:K49"/>
    <mergeCell ref="C50:E50"/>
    <mergeCell ref="F50:H50"/>
    <mergeCell ref="I50:K50"/>
    <mergeCell ref="O45:Q45"/>
    <mergeCell ref="O46:Q46"/>
    <mergeCell ref="O47:Q47"/>
    <mergeCell ref="O48:Q48"/>
    <mergeCell ref="O49:Q49"/>
    <mergeCell ref="L51:N51"/>
    <mergeCell ref="O50:Q50"/>
    <mergeCell ref="O51:Q51"/>
    <mergeCell ref="A111:A112"/>
    <mergeCell ref="B111:B112"/>
    <mergeCell ref="L111:N111"/>
    <mergeCell ref="O105:Q105"/>
    <mergeCell ref="O104:Q104"/>
    <mergeCell ref="O110:Q110"/>
    <mergeCell ref="L112:N112"/>
    <mergeCell ref="C112:E112"/>
    <mergeCell ref="F112:H112"/>
    <mergeCell ref="I112:K112"/>
    <mergeCell ref="L104:N104"/>
    <mergeCell ref="L105:N105"/>
    <mergeCell ref="L106:N106"/>
    <mergeCell ref="L110:N110"/>
    <mergeCell ref="O111:Q111"/>
    <mergeCell ref="O112:Q112"/>
    <mergeCell ref="C106:E106"/>
    <mergeCell ref="F106:H106"/>
    <mergeCell ref="I106:K106"/>
    <mergeCell ref="C107:E107"/>
    <mergeCell ref="F107:H107"/>
    <mergeCell ref="I107:K107"/>
    <mergeCell ref="C110:E110"/>
    <mergeCell ref="F110:H110"/>
    <mergeCell ref="L86:N86"/>
    <mergeCell ref="O39:Q39"/>
    <mergeCell ref="P2:R2"/>
    <mergeCell ref="L83:N83"/>
    <mergeCell ref="L82:N82"/>
    <mergeCell ref="A84:Q84"/>
    <mergeCell ref="A91:Q91"/>
    <mergeCell ref="O82:Q82"/>
    <mergeCell ref="O83:Q83"/>
    <mergeCell ref="C86:E86"/>
    <mergeCell ref="F86:H86"/>
    <mergeCell ref="I86:K86"/>
    <mergeCell ref="A51:A52"/>
    <mergeCell ref="B51:B52"/>
    <mergeCell ref="A49:A50"/>
    <mergeCell ref="A87:A88"/>
    <mergeCell ref="B87:B88"/>
    <mergeCell ref="C85:E85"/>
    <mergeCell ref="F85:H85"/>
    <mergeCell ref="I85:K85"/>
    <mergeCell ref="A53:A54"/>
    <mergeCell ref="B53:B54"/>
    <mergeCell ref="A57:A58"/>
    <mergeCell ref="B57:B58"/>
  </mergeCells>
  <phoneticPr fontId="2"/>
  <dataValidations count="2">
    <dataValidation type="whole" allowBlank="1" showInputMessage="1" showErrorMessage="1" errorTitle="轴号输入错误" error="轴编号超出范围" promptTitle="&lt;请输入轴号&gt;" prompt="[LD77MS2]1～2_x000a_[LD77MS4]1～4_x000a_[LD77MS16]1～16_x000a_[LD77MH4]1～4_x000a_[LD77MH16]1～16_x000a_" sqref="Q4 Q35" xr:uid="{00000000-0002-0000-0800-000000000000}">
      <formula1>1</formula1>
      <formula2>16</formula2>
    </dataValidation>
    <dataValidation type="whole" allowBlank="1" showInputMessage="1" showErrorMessage="1" errorTitle="轴号输入错误" error="轴编号超出范围" promptTitle="&lt;请输入轴号&gt;" prompt="同步编码器轴_x000a_1～4" sqref="Q15" xr:uid="{00000000-0002-0000-0800-000001000000}">
      <formula1>1</formula1>
      <formula2>4</formula2>
    </dataValidation>
  </dataValidations>
  <hyperlinks>
    <hyperlink ref="P2" location="バッファメモリエリア構成!A1" display="一覧へ戻る" xr:uid="{00000000-0004-0000-0800-000000000000}"/>
    <hyperlink ref="P2:R2" location="缓冲存储区配置一览!A1" display="返回一览" xr:uid="{00000000-0004-0000-0800-000001000000}"/>
    <hyperlink ref="R2" location="バッファメモリエリア構成一覧!A1" display="一覧へ戻る" xr:uid="{00000000-0004-0000-0800-000002000000}"/>
  </hyperlinks>
  <pageMargins left="0.78740157480314965" right="0.78740157480314965" top="0.98425196850393704" bottom="0.98425196850393704" header="0.51181102362204722" footer="0.51181102362204722"/>
  <pageSetup paperSize="9" scale="97" orientation="portrait" r:id="rId1"/>
  <headerFooter alignWithMargins="0">
    <oddHeader>&amp;L&amp;F/&amp;A</oddHeader>
    <oddFooter>&amp;C- &amp;P -</oddFooter>
  </headerFooter>
  <rowBreaks count="2" manualBreakCount="2">
    <brk id="32" max="12" man="1"/>
    <brk id="90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pageSetUpPr autoPageBreaks="0"/>
  </sheetPr>
  <dimension ref="A1:T82"/>
  <sheetViews>
    <sheetView showGridLines="0" showRowColHeaders="0" zoomScaleNormal="40" zoomScaleSheetLayoutView="85" workbookViewId="0"/>
  </sheetViews>
  <sheetFormatPr defaultColWidth="9" defaultRowHeight="14.4"/>
  <cols>
    <col min="1" max="1" width="7.6640625" style="4" customWidth="1"/>
    <col min="2" max="2" width="44.6640625" style="4" customWidth="1"/>
    <col min="3" max="17" width="4.6640625" style="4" customWidth="1"/>
    <col min="18" max="18" width="9.109375" style="10" hidden="1" customWidth="1"/>
    <col min="19" max="19" width="32.88671875" style="4" hidden="1" customWidth="1"/>
    <col min="20" max="20" width="10.21875" style="4" hidden="1" customWidth="1"/>
    <col min="21" max="23" width="4.6640625" style="4" customWidth="1"/>
    <col min="24" max="16384" width="9" style="4"/>
  </cols>
  <sheetData>
    <row r="1" spans="1:20" ht="18.600000000000001" thickTop="1" thickBot="1">
      <c r="A1" s="57" t="s">
        <v>521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80"/>
      <c r="S1" s="2"/>
    </row>
    <row r="2" spans="1:20" ht="16.2" thickTop="1">
      <c r="O2" s="871" t="s">
        <v>28</v>
      </c>
      <c r="P2" s="1198"/>
      <c r="Q2" s="1198"/>
      <c r="R2" s="1198"/>
    </row>
    <row r="3" spans="1:20" ht="15" thickBot="1">
      <c r="M3" s="12"/>
      <c r="N3" s="48"/>
      <c r="O3" s="48"/>
      <c r="P3" s="48"/>
      <c r="Q3" s="48"/>
    </row>
    <row r="4" spans="1:20" s="73" customFormat="1" ht="15.75" customHeight="1" thickBot="1">
      <c r="A4" s="1161" t="s">
        <v>522</v>
      </c>
      <c r="B4" s="1163"/>
      <c r="C4" s="152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70" t="s">
        <v>131</v>
      </c>
      <c r="Q4" s="150">
        <v>1</v>
      </c>
      <c r="R4" s="72">
        <f>IF(((Q4&lt;1)+(Q4&gt;16)),1,Q4)</f>
        <v>1</v>
      </c>
      <c r="T4" s="72">
        <v>1529</v>
      </c>
    </row>
    <row r="5" spans="1:20" ht="14.25" customHeight="1">
      <c r="A5" s="880" t="s">
        <v>229</v>
      </c>
      <c r="B5" s="882" t="s">
        <v>64</v>
      </c>
      <c r="C5" s="1081" t="s">
        <v>702</v>
      </c>
      <c r="D5" s="1082"/>
      <c r="E5" s="1082"/>
      <c r="F5" s="1082"/>
      <c r="G5" s="1082"/>
      <c r="H5" s="1082"/>
      <c r="I5" s="1082"/>
      <c r="J5" s="1082"/>
      <c r="K5" s="1082"/>
      <c r="L5" s="1082"/>
      <c r="M5" s="1082"/>
      <c r="N5" s="1082"/>
      <c r="O5" s="1082"/>
      <c r="P5" s="1082"/>
      <c r="Q5" s="1083"/>
      <c r="T5" s="10">
        <v>1530</v>
      </c>
    </row>
    <row r="6" spans="1:20" ht="14.25" customHeight="1" thickBot="1">
      <c r="A6" s="881"/>
      <c r="B6" s="883"/>
      <c r="C6" s="1104" t="s">
        <v>961</v>
      </c>
      <c r="D6" s="1175"/>
      <c r="E6" s="1092"/>
      <c r="F6" s="1104" t="s">
        <v>962</v>
      </c>
      <c r="G6" s="1175"/>
      <c r="H6" s="1092"/>
      <c r="I6" s="1104" t="s">
        <v>963</v>
      </c>
      <c r="J6" s="1175"/>
      <c r="K6" s="1175"/>
      <c r="L6" s="1121" t="s">
        <v>945</v>
      </c>
      <c r="M6" s="1175"/>
      <c r="N6" s="1092"/>
      <c r="O6" s="1175" t="s">
        <v>946</v>
      </c>
      <c r="P6" s="1175"/>
      <c r="Q6" s="1180"/>
      <c r="T6" s="10">
        <v>1531</v>
      </c>
    </row>
    <row r="7" spans="1:20" ht="15" thickTop="1">
      <c r="A7" s="1241">
        <v>300</v>
      </c>
      <c r="B7" s="1197" t="s">
        <v>464</v>
      </c>
      <c r="C7" s="747">
        <f>IF($R$4&gt;2,"-",$R7+10*($R$4-1))</f>
        <v>33120</v>
      </c>
      <c r="D7" s="1135"/>
      <c r="E7" s="1135"/>
      <c r="F7" s="747">
        <f>IF($R$4&gt;4,"-",$R7+10*($R$4-1))</f>
        <v>33120</v>
      </c>
      <c r="G7" s="1135"/>
      <c r="H7" s="1137"/>
      <c r="I7" s="1177">
        <f>IF($R$4&gt;16,R7,R7+10*($R$4-1))</f>
        <v>33120</v>
      </c>
      <c r="J7" s="1177"/>
      <c r="K7" s="1177"/>
      <c r="L7" s="1179">
        <f t="shared" ref="L7:L14" si="0">IF($R$4&gt;4,"-",R7+10*($R$4-1))</f>
        <v>33120</v>
      </c>
      <c r="M7" s="1135"/>
      <c r="N7" s="1137"/>
      <c r="O7" s="747">
        <f t="shared" ref="O7:O14" si="1">IF($R$4&gt;16,R7,R7+10*($R$4-1))</f>
        <v>33120</v>
      </c>
      <c r="P7" s="1135"/>
      <c r="Q7" s="748"/>
      <c r="R7" s="10">
        <v>33120</v>
      </c>
      <c r="T7" s="10">
        <v>36400</v>
      </c>
    </row>
    <row r="8" spans="1:20">
      <c r="A8" s="1236"/>
      <c r="B8" s="1167"/>
      <c r="C8" s="1176">
        <f t="shared" ref="C8:C14" si="2">IF($R$4&gt;2,"-",$R8+10*($R$4-1))</f>
        <v>33121</v>
      </c>
      <c r="D8" s="1177"/>
      <c r="E8" s="1177"/>
      <c r="F8" s="1176">
        <f t="shared" ref="F8:F14" si="3">IF($R$4&gt;4,"-",$R8+10*($R$4-1))</f>
        <v>33121</v>
      </c>
      <c r="G8" s="1177"/>
      <c r="H8" s="846"/>
      <c r="I8" s="1177">
        <f t="shared" ref="I8:I14" si="4">IF($R$4&gt;16,R8,R8+10*($R$4-1))</f>
        <v>33121</v>
      </c>
      <c r="J8" s="1177"/>
      <c r="K8" s="1177"/>
      <c r="L8" s="1214">
        <f t="shared" si="0"/>
        <v>33121</v>
      </c>
      <c r="M8" s="1177"/>
      <c r="N8" s="846"/>
      <c r="O8" s="808">
        <f t="shared" si="1"/>
        <v>33121</v>
      </c>
      <c r="P8" s="808"/>
      <c r="Q8" s="814"/>
      <c r="R8" s="10">
        <v>33121</v>
      </c>
      <c r="T8" s="10"/>
    </row>
    <row r="9" spans="1:20">
      <c r="A9" s="1201">
        <v>301</v>
      </c>
      <c r="B9" s="1168" t="s">
        <v>465</v>
      </c>
      <c r="C9" s="768">
        <f t="shared" si="2"/>
        <v>33122</v>
      </c>
      <c r="D9" s="947"/>
      <c r="E9" s="947"/>
      <c r="F9" s="768">
        <f t="shared" si="3"/>
        <v>33122</v>
      </c>
      <c r="G9" s="947"/>
      <c r="H9" s="837"/>
      <c r="I9" s="947">
        <f t="shared" si="4"/>
        <v>33122</v>
      </c>
      <c r="J9" s="947"/>
      <c r="K9" s="947"/>
      <c r="L9" s="1218">
        <f t="shared" si="0"/>
        <v>33122</v>
      </c>
      <c r="M9" s="947"/>
      <c r="N9" s="837"/>
      <c r="O9" s="767">
        <f t="shared" si="1"/>
        <v>33122</v>
      </c>
      <c r="P9" s="767"/>
      <c r="Q9" s="829"/>
      <c r="R9" s="10">
        <v>33122</v>
      </c>
      <c r="T9" s="10">
        <v>36401</v>
      </c>
    </row>
    <row r="10" spans="1:20">
      <c r="A10" s="1236"/>
      <c r="B10" s="1169"/>
      <c r="C10" s="763">
        <f t="shared" si="2"/>
        <v>33123</v>
      </c>
      <c r="D10" s="944"/>
      <c r="E10" s="944"/>
      <c r="F10" s="763">
        <f t="shared" si="3"/>
        <v>33123</v>
      </c>
      <c r="G10" s="944"/>
      <c r="H10" s="852"/>
      <c r="I10" s="944">
        <f t="shared" si="4"/>
        <v>33123</v>
      </c>
      <c r="J10" s="944"/>
      <c r="K10" s="944"/>
      <c r="L10" s="1213">
        <f t="shared" si="0"/>
        <v>33123</v>
      </c>
      <c r="M10" s="944"/>
      <c r="N10" s="852"/>
      <c r="O10" s="762">
        <f t="shared" si="1"/>
        <v>33123</v>
      </c>
      <c r="P10" s="762"/>
      <c r="Q10" s="820"/>
      <c r="R10" s="10">
        <v>33123</v>
      </c>
      <c r="T10" s="10"/>
    </row>
    <row r="11" spans="1:20">
      <c r="A11" s="1201">
        <v>302</v>
      </c>
      <c r="B11" s="1166" t="s">
        <v>466</v>
      </c>
      <c r="C11" s="765">
        <f t="shared" si="2"/>
        <v>33124</v>
      </c>
      <c r="D11" s="1178"/>
      <c r="E11" s="1178"/>
      <c r="F11" s="765">
        <f t="shared" si="3"/>
        <v>33124</v>
      </c>
      <c r="G11" s="1178"/>
      <c r="H11" s="821"/>
      <c r="I11" s="1177">
        <f t="shared" si="4"/>
        <v>33124</v>
      </c>
      <c r="J11" s="1177"/>
      <c r="K11" s="1177"/>
      <c r="L11" s="1214">
        <f t="shared" si="0"/>
        <v>33124</v>
      </c>
      <c r="M11" s="1177"/>
      <c r="N11" s="846"/>
      <c r="O11" s="752">
        <f t="shared" si="1"/>
        <v>33124</v>
      </c>
      <c r="P11" s="752"/>
      <c r="Q11" s="822"/>
      <c r="R11" s="10">
        <v>33124</v>
      </c>
      <c r="T11" s="10">
        <v>36402</v>
      </c>
    </row>
    <row r="12" spans="1:20">
      <c r="A12" s="1236"/>
      <c r="B12" s="1167"/>
      <c r="C12" s="771">
        <f t="shared" si="2"/>
        <v>33125</v>
      </c>
      <c r="D12" s="943"/>
      <c r="E12" s="943"/>
      <c r="F12" s="771">
        <f t="shared" si="3"/>
        <v>33125</v>
      </c>
      <c r="G12" s="943"/>
      <c r="H12" s="857"/>
      <c r="I12" s="1177">
        <f t="shared" si="4"/>
        <v>33125</v>
      </c>
      <c r="J12" s="1177"/>
      <c r="K12" s="1177"/>
      <c r="L12" s="1123">
        <f t="shared" si="0"/>
        <v>33125</v>
      </c>
      <c r="M12" s="943"/>
      <c r="N12" s="857"/>
      <c r="O12" s="808">
        <f t="shared" si="1"/>
        <v>33125</v>
      </c>
      <c r="P12" s="808"/>
      <c r="Q12" s="814"/>
      <c r="R12" s="10">
        <v>33125</v>
      </c>
      <c r="T12" s="10">
        <v>36404</v>
      </c>
    </row>
    <row r="13" spans="1:20">
      <c r="A13" s="1239">
        <v>303</v>
      </c>
      <c r="B13" s="1215" t="s">
        <v>467</v>
      </c>
      <c r="C13" s="1191">
        <f t="shared" si="2"/>
        <v>33126</v>
      </c>
      <c r="D13" s="1192"/>
      <c r="E13" s="1192"/>
      <c r="F13" s="1191">
        <f t="shared" si="3"/>
        <v>33126</v>
      </c>
      <c r="G13" s="1192"/>
      <c r="H13" s="832"/>
      <c r="I13" s="947">
        <f t="shared" si="4"/>
        <v>33126</v>
      </c>
      <c r="J13" s="947"/>
      <c r="K13" s="947"/>
      <c r="L13" s="1218">
        <f t="shared" si="0"/>
        <v>33126</v>
      </c>
      <c r="M13" s="947"/>
      <c r="N13" s="837"/>
      <c r="O13" s="767">
        <f t="shared" si="1"/>
        <v>33126</v>
      </c>
      <c r="P13" s="767"/>
      <c r="Q13" s="829"/>
      <c r="R13" s="10">
        <v>33126</v>
      </c>
      <c r="T13" s="10">
        <v>36405</v>
      </c>
    </row>
    <row r="14" spans="1:20" ht="15" thickBot="1">
      <c r="A14" s="1240"/>
      <c r="B14" s="1216"/>
      <c r="C14" s="940">
        <f t="shared" si="2"/>
        <v>33127</v>
      </c>
      <c r="D14" s="945"/>
      <c r="E14" s="945"/>
      <c r="F14" s="940">
        <f t="shared" si="3"/>
        <v>33127</v>
      </c>
      <c r="G14" s="945"/>
      <c r="H14" s="941"/>
      <c r="I14" s="945">
        <f t="shared" si="4"/>
        <v>33127</v>
      </c>
      <c r="J14" s="945"/>
      <c r="K14" s="945"/>
      <c r="L14" s="1217">
        <f t="shared" si="0"/>
        <v>33127</v>
      </c>
      <c r="M14" s="945"/>
      <c r="N14" s="941"/>
      <c r="O14" s="951">
        <f t="shared" si="1"/>
        <v>33127</v>
      </c>
      <c r="P14" s="951"/>
      <c r="Q14" s="952"/>
      <c r="R14" s="10">
        <v>33127</v>
      </c>
      <c r="T14" s="10"/>
    </row>
    <row r="15" spans="1:20">
      <c r="T15" s="10">
        <v>36407</v>
      </c>
    </row>
    <row r="16" spans="1:20" ht="15" thickBot="1">
      <c r="Q16" s="48"/>
      <c r="T16" s="10">
        <v>36408</v>
      </c>
    </row>
    <row r="17" spans="1:20" s="73" customFormat="1" ht="15.75" customHeight="1" thickBot="1">
      <c r="A17" s="1002" t="s">
        <v>523</v>
      </c>
      <c r="B17" s="1019"/>
      <c r="C17" s="152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70" t="s">
        <v>131</v>
      </c>
      <c r="Q17" s="150">
        <v>1</v>
      </c>
      <c r="R17" s="72">
        <f>IF(((Q17&lt;1)+(Q17&gt;4)),1,Q17)</f>
        <v>1</v>
      </c>
      <c r="T17" s="72">
        <v>36409</v>
      </c>
    </row>
    <row r="18" spans="1:20" ht="14.25" customHeight="1">
      <c r="A18" s="880" t="s">
        <v>229</v>
      </c>
      <c r="B18" s="882" t="s">
        <v>64</v>
      </c>
      <c r="C18" s="1081" t="s">
        <v>702</v>
      </c>
      <c r="D18" s="1082"/>
      <c r="E18" s="1082"/>
      <c r="F18" s="1082"/>
      <c r="G18" s="1082"/>
      <c r="H18" s="1082"/>
      <c r="I18" s="1082"/>
      <c r="J18" s="1082"/>
      <c r="K18" s="1082"/>
      <c r="L18" s="1082"/>
      <c r="M18" s="1082"/>
      <c r="N18" s="1082"/>
      <c r="O18" s="1082"/>
      <c r="P18" s="1082"/>
      <c r="Q18" s="1083"/>
      <c r="T18" s="10">
        <v>36410</v>
      </c>
    </row>
    <row r="19" spans="1:20" ht="15" thickBot="1">
      <c r="A19" s="881"/>
      <c r="B19" s="883"/>
      <c r="C19" s="1104" t="s">
        <v>961</v>
      </c>
      <c r="D19" s="1175"/>
      <c r="E19" s="1092"/>
      <c r="F19" s="1104" t="s">
        <v>962</v>
      </c>
      <c r="G19" s="1175"/>
      <c r="H19" s="1092"/>
      <c r="I19" s="1104" t="s">
        <v>963</v>
      </c>
      <c r="J19" s="1175"/>
      <c r="K19" s="1175"/>
      <c r="L19" s="1121" t="s">
        <v>945</v>
      </c>
      <c r="M19" s="1175"/>
      <c r="N19" s="1092"/>
      <c r="O19" s="1175" t="s">
        <v>946</v>
      </c>
      <c r="P19" s="1175"/>
      <c r="Q19" s="1180"/>
      <c r="T19" s="10">
        <v>36411</v>
      </c>
    </row>
    <row r="20" spans="1:20" ht="14.25" customHeight="1" thickTop="1">
      <c r="A20" s="1241">
        <v>320</v>
      </c>
      <c r="B20" s="1197" t="s">
        <v>468</v>
      </c>
      <c r="C20" s="1176">
        <f t="shared" ref="C20:C37" si="5">IF($R$17&gt;4,"-",$R20+20*($R$17-1))</f>
        <v>35200</v>
      </c>
      <c r="D20" s="1177"/>
      <c r="E20" s="1177"/>
      <c r="F20" s="747">
        <f>IF($R$17&gt;4,"-",$R20+20*($R$17-1))</f>
        <v>35200</v>
      </c>
      <c r="G20" s="1135"/>
      <c r="H20" s="1137"/>
      <c r="I20" s="1177">
        <f>IF($R$17&gt;4,$R20,$R20+20*($R$17-1))</f>
        <v>35200</v>
      </c>
      <c r="J20" s="1177"/>
      <c r="K20" s="1177"/>
      <c r="L20" s="1179">
        <f t="shared" ref="L20:L37" si="6">IF($R$17&gt;4,"-",R20+20*($R$17-1))</f>
        <v>35200</v>
      </c>
      <c r="M20" s="1135"/>
      <c r="N20" s="1137"/>
      <c r="O20" s="747">
        <f t="shared" ref="O20:O37" si="7">IF($R$17&gt;4,R20,R20+20*($R$17-1))</f>
        <v>35200</v>
      </c>
      <c r="P20" s="1135"/>
      <c r="Q20" s="748"/>
      <c r="R20" s="10">
        <v>35200</v>
      </c>
      <c r="T20" s="10">
        <v>36412</v>
      </c>
    </row>
    <row r="21" spans="1:20" ht="14.25" customHeight="1">
      <c r="A21" s="1236"/>
      <c r="B21" s="1167"/>
      <c r="C21" s="1176">
        <f t="shared" si="5"/>
        <v>35201</v>
      </c>
      <c r="D21" s="1177"/>
      <c r="E21" s="1177"/>
      <c r="F21" s="1176">
        <f t="shared" ref="F21:F37" si="8">IF($R$17&gt;4,"-",$R21+20*($R$17-1))</f>
        <v>35201</v>
      </c>
      <c r="G21" s="1177"/>
      <c r="H21" s="846"/>
      <c r="I21" s="1177">
        <f t="shared" ref="I21:I37" si="9">IF($R$17&gt;4,$R21,$R21+20*($R$17-1))</f>
        <v>35201</v>
      </c>
      <c r="J21" s="1177"/>
      <c r="K21" s="1177"/>
      <c r="L21" s="982">
        <f t="shared" si="6"/>
        <v>35201</v>
      </c>
      <c r="M21" s="808"/>
      <c r="N21" s="808"/>
      <c r="O21" s="808">
        <f t="shared" si="7"/>
        <v>35201</v>
      </c>
      <c r="P21" s="808"/>
      <c r="Q21" s="814"/>
      <c r="R21" s="10">
        <v>35201</v>
      </c>
      <c r="T21" s="10"/>
    </row>
    <row r="22" spans="1:20" ht="14.25" customHeight="1">
      <c r="A22" s="1201">
        <v>321</v>
      </c>
      <c r="B22" s="1168" t="s">
        <v>469</v>
      </c>
      <c r="C22" s="768">
        <f t="shared" si="5"/>
        <v>35202</v>
      </c>
      <c r="D22" s="947"/>
      <c r="E22" s="947"/>
      <c r="F22" s="768">
        <f t="shared" si="8"/>
        <v>35202</v>
      </c>
      <c r="G22" s="947"/>
      <c r="H22" s="837"/>
      <c r="I22" s="947">
        <f t="shared" si="9"/>
        <v>35202</v>
      </c>
      <c r="J22" s="947"/>
      <c r="K22" s="947"/>
      <c r="L22" s="1173">
        <f t="shared" si="6"/>
        <v>35202</v>
      </c>
      <c r="M22" s="767"/>
      <c r="N22" s="767"/>
      <c r="O22" s="767">
        <f t="shared" si="7"/>
        <v>35202</v>
      </c>
      <c r="P22" s="767"/>
      <c r="Q22" s="829"/>
      <c r="R22" s="10">
        <v>35202</v>
      </c>
      <c r="T22" s="10">
        <v>36413</v>
      </c>
    </row>
    <row r="23" spans="1:20" ht="14.25" customHeight="1">
      <c r="A23" s="1236"/>
      <c r="B23" s="1169"/>
      <c r="C23" s="763">
        <f t="shared" si="5"/>
        <v>35203</v>
      </c>
      <c r="D23" s="944"/>
      <c r="E23" s="944"/>
      <c r="F23" s="763">
        <f t="shared" si="8"/>
        <v>35203</v>
      </c>
      <c r="G23" s="944"/>
      <c r="H23" s="852"/>
      <c r="I23" s="944">
        <f t="shared" si="9"/>
        <v>35203</v>
      </c>
      <c r="J23" s="944"/>
      <c r="K23" s="944"/>
      <c r="L23" s="1174">
        <f t="shared" si="6"/>
        <v>35203</v>
      </c>
      <c r="M23" s="762"/>
      <c r="N23" s="762"/>
      <c r="O23" s="762">
        <f t="shared" si="7"/>
        <v>35203</v>
      </c>
      <c r="P23" s="762"/>
      <c r="Q23" s="820"/>
      <c r="R23" s="10">
        <v>35203</v>
      </c>
      <c r="T23" s="10"/>
    </row>
    <row r="24" spans="1:20" ht="14.25" customHeight="1">
      <c r="A24" s="1201">
        <v>322</v>
      </c>
      <c r="B24" s="1166" t="s">
        <v>470</v>
      </c>
      <c r="C24" s="1176">
        <f t="shared" si="5"/>
        <v>35204</v>
      </c>
      <c r="D24" s="1177"/>
      <c r="E24" s="1177"/>
      <c r="F24" s="1176">
        <f t="shared" si="8"/>
        <v>35204</v>
      </c>
      <c r="G24" s="1177"/>
      <c r="H24" s="846"/>
      <c r="I24" s="1177">
        <f t="shared" si="9"/>
        <v>35204</v>
      </c>
      <c r="J24" s="1177"/>
      <c r="K24" s="1177"/>
      <c r="L24" s="1160">
        <f t="shared" si="6"/>
        <v>35204</v>
      </c>
      <c r="M24" s="752"/>
      <c r="N24" s="752"/>
      <c r="O24" s="752">
        <f t="shared" si="7"/>
        <v>35204</v>
      </c>
      <c r="P24" s="752"/>
      <c r="Q24" s="822"/>
      <c r="R24" s="10">
        <v>35204</v>
      </c>
      <c r="T24" s="10">
        <v>36414</v>
      </c>
    </row>
    <row r="25" spans="1:20" ht="14.25" customHeight="1">
      <c r="A25" s="1236"/>
      <c r="B25" s="1167"/>
      <c r="C25" s="1176">
        <f t="shared" si="5"/>
        <v>35205</v>
      </c>
      <c r="D25" s="1177"/>
      <c r="E25" s="1177"/>
      <c r="F25" s="1176">
        <f t="shared" si="8"/>
        <v>35205</v>
      </c>
      <c r="G25" s="1177"/>
      <c r="H25" s="846"/>
      <c r="I25" s="1177">
        <f t="shared" si="9"/>
        <v>35205</v>
      </c>
      <c r="J25" s="1177"/>
      <c r="K25" s="1177"/>
      <c r="L25" s="982">
        <f t="shared" si="6"/>
        <v>35205</v>
      </c>
      <c r="M25" s="808"/>
      <c r="N25" s="808"/>
      <c r="O25" s="808">
        <f t="shared" si="7"/>
        <v>35205</v>
      </c>
      <c r="P25" s="808"/>
      <c r="Q25" s="814"/>
      <c r="R25" s="10">
        <v>35205</v>
      </c>
      <c r="T25" s="10">
        <v>36415</v>
      </c>
    </row>
    <row r="26" spans="1:20" ht="14.25" customHeight="1">
      <c r="A26" s="1201">
        <v>323</v>
      </c>
      <c r="B26" s="1168" t="s">
        <v>471</v>
      </c>
      <c r="C26" s="768">
        <f t="shared" si="5"/>
        <v>35206</v>
      </c>
      <c r="D26" s="947"/>
      <c r="E26" s="947"/>
      <c r="F26" s="768">
        <f t="shared" si="8"/>
        <v>35206</v>
      </c>
      <c r="G26" s="947"/>
      <c r="H26" s="837"/>
      <c r="I26" s="947">
        <f t="shared" si="9"/>
        <v>35206</v>
      </c>
      <c r="J26" s="947"/>
      <c r="K26" s="947"/>
      <c r="L26" s="1173">
        <f t="shared" si="6"/>
        <v>35206</v>
      </c>
      <c r="M26" s="767"/>
      <c r="N26" s="767"/>
      <c r="O26" s="767">
        <f t="shared" si="7"/>
        <v>35206</v>
      </c>
      <c r="P26" s="767"/>
      <c r="Q26" s="829"/>
      <c r="R26" s="10">
        <v>35206</v>
      </c>
      <c r="T26" s="10">
        <v>36416</v>
      </c>
    </row>
    <row r="27" spans="1:20" ht="14.25" customHeight="1">
      <c r="A27" s="1236"/>
      <c r="B27" s="1169"/>
      <c r="C27" s="763">
        <f t="shared" si="5"/>
        <v>35207</v>
      </c>
      <c r="D27" s="944"/>
      <c r="E27" s="944"/>
      <c r="F27" s="763">
        <f t="shared" si="8"/>
        <v>35207</v>
      </c>
      <c r="G27" s="944"/>
      <c r="H27" s="852"/>
      <c r="I27" s="944">
        <f t="shared" si="9"/>
        <v>35207</v>
      </c>
      <c r="J27" s="944"/>
      <c r="K27" s="944"/>
      <c r="L27" s="1174">
        <f t="shared" si="6"/>
        <v>35207</v>
      </c>
      <c r="M27" s="762"/>
      <c r="N27" s="762"/>
      <c r="O27" s="762">
        <f t="shared" si="7"/>
        <v>35207</v>
      </c>
      <c r="P27" s="762"/>
      <c r="Q27" s="820"/>
      <c r="R27" s="10">
        <v>35207</v>
      </c>
      <c r="T27" s="10">
        <v>36417</v>
      </c>
    </row>
    <row r="28" spans="1:20" ht="14.25" customHeight="1">
      <c r="A28" s="1201">
        <v>324</v>
      </c>
      <c r="B28" s="1166" t="s">
        <v>472</v>
      </c>
      <c r="C28" s="1176">
        <f t="shared" si="5"/>
        <v>35208</v>
      </c>
      <c r="D28" s="1177"/>
      <c r="E28" s="1177"/>
      <c r="F28" s="1176">
        <f t="shared" si="8"/>
        <v>35208</v>
      </c>
      <c r="G28" s="1177"/>
      <c r="H28" s="846"/>
      <c r="I28" s="1177">
        <f t="shared" si="9"/>
        <v>35208</v>
      </c>
      <c r="J28" s="1177"/>
      <c r="K28" s="1177"/>
      <c r="L28" s="1160">
        <f t="shared" si="6"/>
        <v>35208</v>
      </c>
      <c r="M28" s="752"/>
      <c r="N28" s="752"/>
      <c r="O28" s="752">
        <f t="shared" si="7"/>
        <v>35208</v>
      </c>
      <c r="P28" s="752"/>
      <c r="Q28" s="822"/>
      <c r="R28" s="10">
        <v>35208</v>
      </c>
      <c r="T28" s="10">
        <v>36418</v>
      </c>
    </row>
    <row r="29" spans="1:20" ht="14.25" customHeight="1">
      <c r="A29" s="1236"/>
      <c r="B29" s="1167"/>
      <c r="C29" s="1176">
        <f t="shared" si="5"/>
        <v>35209</v>
      </c>
      <c r="D29" s="1177"/>
      <c r="E29" s="1177"/>
      <c r="F29" s="1176">
        <f t="shared" si="8"/>
        <v>35209</v>
      </c>
      <c r="G29" s="1177"/>
      <c r="H29" s="846"/>
      <c r="I29" s="1177">
        <f t="shared" si="9"/>
        <v>35209</v>
      </c>
      <c r="J29" s="1177"/>
      <c r="K29" s="1177"/>
      <c r="L29" s="982">
        <f t="shared" si="6"/>
        <v>35209</v>
      </c>
      <c r="M29" s="808"/>
      <c r="N29" s="808"/>
      <c r="O29" s="808">
        <f t="shared" si="7"/>
        <v>35209</v>
      </c>
      <c r="P29" s="808"/>
      <c r="Q29" s="814"/>
      <c r="R29" s="10">
        <v>35209</v>
      </c>
      <c r="T29" s="10">
        <v>36419</v>
      </c>
    </row>
    <row r="30" spans="1:20" ht="14.25" customHeight="1">
      <c r="A30" s="1201">
        <v>325</v>
      </c>
      <c r="B30" s="36" t="s">
        <v>473</v>
      </c>
      <c r="C30" s="1223">
        <f t="shared" si="5"/>
        <v>35210</v>
      </c>
      <c r="D30" s="1223"/>
      <c r="E30" s="1223"/>
      <c r="F30" s="799">
        <f t="shared" ref="F30:F35" si="10">IF($R$17&gt;4,"-",$R30+20*($R$17-1))</f>
        <v>35210</v>
      </c>
      <c r="G30" s="1246"/>
      <c r="H30" s="800"/>
      <c r="I30" s="1223">
        <f t="shared" ref="I30:I35" si="11">IF($R$17&gt;4,$R30,$R30+20*($R$17-1))</f>
        <v>35210</v>
      </c>
      <c r="J30" s="1223"/>
      <c r="K30" s="799"/>
      <c r="L30" s="1238">
        <f t="shared" si="6"/>
        <v>35210</v>
      </c>
      <c r="M30" s="1223"/>
      <c r="N30" s="1223"/>
      <c r="O30" s="1223">
        <f t="shared" si="7"/>
        <v>35210</v>
      </c>
      <c r="P30" s="1223"/>
      <c r="Q30" s="1224"/>
      <c r="R30" s="10">
        <v>35210</v>
      </c>
      <c r="T30" s="10">
        <v>36420</v>
      </c>
    </row>
    <row r="31" spans="1:20" ht="14.25" customHeight="1">
      <c r="A31" s="1199"/>
      <c r="B31" s="79" t="s">
        <v>474</v>
      </c>
      <c r="C31" s="1222">
        <f t="shared" si="5"/>
        <v>35210</v>
      </c>
      <c r="D31" s="1222"/>
      <c r="E31" s="1222"/>
      <c r="F31" s="1206">
        <f t="shared" si="10"/>
        <v>35210</v>
      </c>
      <c r="G31" s="1207"/>
      <c r="H31" s="1208"/>
      <c r="I31" s="1206">
        <f t="shared" si="11"/>
        <v>35210</v>
      </c>
      <c r="J31" s="1207"/>
      <c r="K31" s="1207"/>
      <c r="L31" s="1221">
        <f>IF($R$17&gt;4,"-",R31+20*($R$17-1))</f>
        <v>35210</v>
      </c>
      <c r="M31" s="1222"/>
      <c r="N31" s="1222"/>
      <c r="O31" s="1222">
        <f>IF($R$17&gt;4,R31,R31+20*($R$17-1))</f>
        <v>35210</v>
      </c>
      <c r="P31" s="1222"/>
      <c r="Q31" s="1228"/>
      <c r="R31" s="10">
        <v>35210</v>
      </c>
      <c r="T31" s="10"/>
    </row>
    <row r="32" spans="1:20" ht="14.25" customHeight="1">
      <c r="A32" s="1199"/>
      <c r="B32" s="36" t="s">
        <v>1203</v>
      </c>
      <c r="C32" s="1229">
        <f t="shared" si="5"/>
        <v>35210</v>
      </c>
      <c r="D32" s="1229"/>
      <c r="E32" s="1229"/>
      <c r="F32" s="1247">
        <f t="shared" si="10"/>
        <v>35210</v>
      </c>
      <c r="G32" s="1248"/>
      <c r="H32" s="1249"/>
      <c r="I32" s="1247">
        <f t="shared" si="11"/>
        <v>35210</v>
      </c>
      <c r="J32" s="1248"/>
      <c r="K32" s="1248"/>
      <c r="L32" s="1242">
        <f>IF($R$17&gt;4,"-",R32+20*($R$17-1))</f>
        <v>35210</v>
      </c>
      <c r="M32" s="1229"/>
      <c r="N32" s="1229"/>
      <c r="O32" s="1229">
        <f>IF($R$17&gt;4,R32,R32+20*($R$17-1))</f>
        <v>35210</v>
      </c>
      <c r="P32" s="1229"/>
      <c r="Q32" s="1230"/>
      <c r="R32" s="10">
        <v>35210</v>
      </c>
      <c r="T32" s="10"/>
    </row>
    <row r="33" spans="1:20" ht="14.25" customHeight="1">
      <c r="A33" s="1199"/>
      <c r="B33" s="79" t="s">
        <v>475</v>
      </c>
      <c r="C33" s="1202">
        <f t="shared" si="5"/>
        <v>35210</v>
      </c>
      <c r="D33" s="1202"/>
      <c r="E33" s="1202"/>
      <c r="F33" s="1203">
        <f t="shared" si="10"/>
        <v>35210</v>
      </c>
      <c r="G33" s="1204"/>
      <c r="H33" s="1205"/>
      <c r="I33" s="1203">
        <f t="shared" si="11"/>
        <v>35210</v>
      </c>
      <c r="J33" s="1204"/>
      <c r="K33" s="1204"/>
      <c r="L33" s="1243">
        <f>IF($R$17&gt;4,"-",R33+20*($R$17-1))</f>
        <v>35210</v>
      </c>
      <c r="M33" s="1202"/>
      <c r="N33" s="1202"/>
      <c r="O33" s="1202">
        <f>IF($R$17&gt;4,R33,R33+20*($R$17-1))</f>
        <v>35210</v>
      </c>
      <c r="P33" s="1202"/>
      <c r="Q33" s="1231"/>
      <c r="R33" s="10">
        <v>35210</v>
      </c>
      <c r="T33" s="10"/>
    </row>
    <row r="34" spans="1:20" ht="14.25" customHeight="1">
      <c r="A34" s="1199"/>
      <c r="B34" s="36" t="s">
        <v>476</v>
      </c>
      <c r="C34" s="1209">
        <f t="shared" si="5"/>
        <v>35210</v>
      </c>
      <c r="D34" s="1209"/>
      <c r="E34" s="1209"/>
      <c r="F34" s="1210">
        <f t="shared" si="10"/>
        <v>35210</v>
      </c>
      <c r="G34" s="1211"/>
      <c r="H34" s="1212"/>
      <c r="I34" s="1210">
        <f t="shared" si="11"/>
        <v>35210</v>
      </c>
      <c r="J34" s="1211"/>
      <c r="K34" s="1211"/>
      <c r="L34" s="1244">
        <f>IF($R$17&gt;4,"-",R34+20*($R$17-1))</f>
        <v>35210</v>
      </c>
      <c r="M34" s="1209"/>
      <c r="N34" s="1209"/>
      <c r="O34" s="1209">
        <f>IF($R$17&gt;4,R34,R34+20*($R$17-1))</f>
        <v>35210</v>
      </c>
      <c r="P34" s="1209"/>
      <c r="Q34" s="1232"/>
      <c r="R34" s="10">
        <v>35210</v>
      </c>
      <c r="T34" s="10"/>
    </row>
    <row r="35" spans="1:20" ht="14.25" customHeight="1">
      <c r="A35" s="1236"/>
      <c r="B35" s="79" t="s">
        <v>477</v>
      </c>
      <c r="C35" s="1226">
        <f t="shared" si="5"/>
        <v>35210</v>
      </c>
      <c r="D35" s="1226"/>
      <c r="E35" s="1226"/>
      <c r="F35" s="1233">
        <f t="shared" si="10"/>
        <v>35210</v>
      </c>
      <c r="G35" s="1234"/>
      <c r="H35" s="1235"/>
      <c r="I35" s="1233">
        <f t="shared" si="11"/>
        <v>35210</v>
      </c>
      <c r="J35" s="1234"/>
      <c r="K35" s="1234"/>
      <c r="L35" s="1245">
        <f>IF($R$17&gt;4,"-",R35+20*($R$17-1))</f>
        <v>35210</v>
      </c>
      <c r="M35" s="1226"/>
      <c r="N35" s="1226"/>
      <c r="O35" s="1226">
        <f>IF($R$17&gt;4,R35,R35+20*($R$17-1))</f>
        <v>35210</v>
      </c>
      <c r="P35" s="1226"/>
      <c r="Q35" s="1227"/>
      <c r="R35" s="10">
        <v>35210</v>
      </c>
      <c r="T35" s="10"/>
    </row>
    <row r="36" spans="1:20" ht="14.25" customHeight="1">
      <c r="A36" s="159">
        <v>326</v>
      </c>
      <c r="B36" s="35" t="s">
        <v>478</v>
      </c>
      <c r="C36" s="744">
        <f t="shared" si="5"/>
        <v>35211</v>
      </c>
      <c r="D36" s="949"/>
      <c r="E36" s="949"/>
      <c r="F36" s="744">
        <f t="shared" si="8"/>
        <v>35211</v>
      </c>
      <c r="G36" s="949"/>
      <c r="H36" s="851"/>
      <c r="I36" s="949">
        <f t="shared" si="9"/>
        <v>35211</v>
      </c>
      <c r="J36" s="949"/>
      <c r="K36" s="949"/>
      <c r="L36" s="983">
        <f t="shared" si="6"/>
        <v>35211</v>
      </c>
      <c r="M36" s="751"/>
      <c r="N36" s="751"/>
      <c r="O36" s="751">
        <f t="shared" si="7"/>
        <v>35211</v>
      </c>
      <c r="P36" s="751"/>
      <c r="Q36" s="794"/>
      <c r="R36" s="10">
        <v>35211</v>
      </c>
      <c r="T36" s="10">
        <v>36421</v>
      </c>
    </row>
    <row r="37" spans="1:20" ht="14.25" customHeight="1" thickBot="1">
      <c r="A37" s="77">
        <v>327</v>
      </c>
      <c r="B37" s="151" t="s">
        <v>479</v>
      </c>
      <c r="C37" s="921">
        <f t="shared" si="5"/>
        <v>35212</v>
      </c>
      <c r="D37" s="1196"/>
      <c r="E37" s="1196"/>
      <c r="F37" s="921">
        <f t="shared" si="8"/>
        <v>35212</v>
      </c>
      <c r="G37" s="1196"/>
      <c r="H37" s="831"/>
      <c r="I37" s="1196">
        <f t="shared" si="9"/>
        <v>35212</v>
      </c>
      <c r="J37" s="1196"/>
      <c r="K37" s="1196"/>
      <c r="L37" s="1225">
        <f t="shared" si="6"/>
        <v>35212</v>
      </c>
      <c r="M37" s="1219"/>
      <c r="N37" s="1219"/>
      <c r="O37" s="1219">
        <f t="shared" si="7"/>
        <v>35212</v>
      </c>
      <c r="P37" s="1219"/>
      <c r="Q37" s="1220"/>
      <c r="R37" s="10">
        <v>35212</v>
      </c>
      <c r="T37" s="10">
        <v>36423</v>
      </c>
    </row>
    <row r="38" spans="1:20" ht="14.25" customHeight="1">
      <c r="T38" s="10">
        <v>36433</v>
      </c>
    </row>
    <row r="39" spans="1:20" ht="14.25" customHeight="1" thickBot="1">
      <c r="Q39" s="48"/>
      <c r="T39" s="10">
        <v>36434</v>
      </c>
    </row>
    <row r="40" spans="1:20" s="73" customFormat="1" ht="15.75" customHeight="1" thickBot="1">
      <c r="A40" s="1161" t="s">
        <v>524</v>
      </c>
      <c r="B40" s="1163"/>
      <c r="C40" s="152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70" t="s">
        <v>131</v>
      </c>
      <c r="Q40" s="150">
        <v>1</v>
      </c>
      <c r="R40" s="72">
        <f>IF(((Q40&lt;1)+(Q40&gt;16)),1,Q40)</f>
        <v>1</v>
      </c>
      <c r="T40" s="72">
        <v>36435</v>
      </c>
    </row>
    <row r="41" spans="1:20" ht="13.5" customHeight="1">
      <c r="A41" s="880" t="s">
        <v>229</v>
      </c>
      <c r="B41" s="882" t="s">
        <v>64</v>
      </c>
      <c r="C41" s="1081" t="s">
        <v>702</v>
      </c>
      <c r="D41" s="1082"/>
      <c r="E41" s="1082"/>
      <c r="F41" s="1082"/>
      <c r="G41" s="1082"/>
      <c r="H41" s="1082"/>
      <c r="I41" s="1082"/>
      <c r="J41" s="1082"/>
      <c r="K41" s="1082"/>
      <c r="L41" s="1082"/>
      <c r="M41" s="1082"/>
      <c r="N41" s="1082"/>
      <c r="O41" s="1082"/>
      <c r="P41" s="1082"/>
      <c r="Q41" s="1083"/>
      <c r="T41" s="10">
        <v>36436</v>
      </c>
    </row>
    <row r="42" spans="1:20" ht="15" thickBot="1">
      <c r="A42" s="881"/>
      <c r="B42" s="883"/>
      <c r="C42" s="1104" t="s">
        <v>961</v>
      </c>
      <c r="D42" s="1175"/>
      <c r="E42" s="1092"/>
      <c r="F42" s="1104" t="s">
        <v>962</v>
      </c>
      <c r="G42" s="1175"/>
      <c r="H42" s="1092"/>
      <c r="I42" s="1104" t="s">
        <v>963</v>
      </c>
      <c r="J42" s="1175"/>
      <c r="K42" s="1175"/>
      <c r="L42" s="1121" t="s">
        <v>945</v>
      </c>
      <c r="M42" s="1175"/>
      <c r="N42" s="1092"/>
      <c r="O42" s="1175" t="s">
        <v>946</v>
      </c>
      <c r="P42" s="1175"/>
      <c r="Q42" s="1180"/>
      <c r="T42" s="10">
        <v>36437</v>
      </c>
    </row>
    <row r="43" spans="1:20" ht="14.25" customHeight="1" thickTop="1">
      <c r="A43" s="1199">
        <v>400</v>
      </c>
      <c r="B43" s="1237" t="s">
        <v>480</v>
      </c>
      <c r="C43" s="747">
        <f>IF($R$40&gt;2,"-",$R43+40*($R$40-1))</f>
        <v>42800</v>
      </c>
      <c r="D43" s="1135"/>
      <c r="E43" s="1135"/>
      <c r="F43" s="747">
        <f>IF($R$40&gt;4,"-",$R43+40*($R$40-1))</f>
        <v>42800</v>
      </c>
      <c r="G43" s="1135"/>
      <c r="H43" s="1137"/>
      <c r="I43" s="747">
        <f>IF($R$40&gt;16,$R43,$R43+40*($R$40-1))</f>
        <v>42800</v>
      </c>
      <c r="J43" s="1135"/>
      <c r="K43" s="1135"/>
      <c r="L43" s="1179">
        <f t="shared" ref="L43:L67" si="12">IF($R$40&gt;4,"-",R43+40*($R$40-1))</f>
        <v>42800</v>
      </c>
      <c r="M43" s="1135"/>
      <c r="N43" s="1137"/>
      <c r="O43" s="747">
        <f t="shared" ref="O43:O67" si="13">IF($R$40&gt;16,R43,R43+40*($R$40-1))</f>
        <v>42800</v>
      </c>
      <c r="P43" s="1135"/>
      <c r="Q43" s="748"/>
      <c r="R43" s="10">
        <v>42800</v>
      </c>
      <c r="T43" s="10">
        <v>36438</v>
      </c>
    </row>
    <row r="44" spans="1:20" ht="14.25" customHeight="1">
      <c r="A44" s="1236"/>
      <c r="B44" s="1167"/>
      <c r="C44" s="1176">
        <f t="shared" ref="C44:C67" si="14">IF($R$40&gt;2,"-",$R44+40*($R$40-1))</f>
        <v>42801</v>
      </c>
      <c r="D44" s="1177"/>
      <c r="E44" s="1177"/>
      <c r="F44" s="1176">
        <f t="shared" ref="F44:F67" si="15">IF($R$40&gt;4,"-",$R44+40*($R$40-1))</f>
        <v>42801</v>
      </c>
      <c r="G44" s="1177"/>
      <c r="H44" s="846"/>
      <c r="I44" s="1176">
        <f t="shared" ref="I44:I67" si="16">IF($R$40&gt;16,$R44,$R44+40*($R$40-1))</f>
        <v>42801</v>
      </c>
      <c r="J44" s="1177"/>
      <c r="K44" s="1177"/>
      <c r="L44" s="982">
        <f t="shared" si="12"/>
        <v>42801</v>
      </c>
      <c r="M44" s="808"/>
      <c r="N44" s="808"/>
      <c r="O44" s="808">
        <f t="shared" si="13"/>
        <v>42801</v>
      </c>
      <c r="P44" s="808"/>
      <c r="Q44" s="814"/>
      <c r="R44" s="10">
        <v>42801</v>
      </c>
      <c r="T44" s="10"/>
    </row>
    <row r="45" spans="1:20" ht="14.25" customHeight="1">
      <c r="A45" s="1201">
        <v>401</v>
      </c>
      <c r="B45" s="1168" t="s">
        <v>481</v>
      </c>
      <c r="C45" s="768">
        <f t="shared" si="14"/>
        <v>42802</v>
      </c>
      <c r="D45" s="947"/>
      <c r="E45" s="947"/>
      <c r="F45" s="768">
        <f t="shared" si="15"/>
        <v>42802</v>
      </c>
      <c r="G45" s="947"/>
      <c r="H45" s="837"/>
      <c r="I45" s="768">
        <f t="shared" si="16"/>
        <v>42802</v>
      </c>
      <c r="J45" s="947"/>
      <c r="K45" s="947"/>
      <c r="L45" s="1173">
        <f t="shared" si="12"/>
        <v>42802</v>
      </c>
      <c r="M45" s="767"/>
      <c r="N45" s="767"/>
      <c r="O45" s="767">
        <f t="shared" si="13"/>
        <v>42802</v>
      </c>
      <c r="P45" s="767"/>
      <c r="Q45" s="829"/>
      <c r="R45" s="10">
        <v>42802</v>
      </c>
      <c r="T45" s="10">
        <v>36439</v>
      </c>
    </row>
    <row r="46" spans="1:20" ht="14.25" customHeight="1">
      <c r="A46" s="1236"/>
      <c r="B46" s="1169"/>
      <c r="C46" s="763">
        <f t="shared" si="14"/>
        <v>42803</v>
      </c>
      <c r="D46" s="944"/>
      <c r="E46" s="944"/>
      <c r="F46" s="763">
        <f t="shared" si="15"/>
        <v>42803</v>
      </c>
      <c r="G46" s="944"/>
      <c r="H46" s="852"/>
      <c r="I46" s="763">
        <f t="shared" si="16"/>
        <v>42803</v>
      </c>
      <c r="J46" s="944"/>
      <c r="K46" s="944"/>
      <c r="L46" s="1174">
        <f t="shared" si="12"/>
        <v>42803</v>
      </c>
      <c r="M46" s="762"/>
      <c r="N46" s="762"/>
      <c r="O46" s="762">
        <f t="shared" si="13"/>
        <v>42803</v>
      </c>
      <c r="P46" s="762"/>
      <c r="Q46" s="820"/>
      <c r="R46" s="10">
        <v>42803</v>
      </c>
      <c r="T46" s="10"/>
    </row>
    <row r="47" spans="1:20" ht="14.25" customHeight="1">
      <c r="A47" s="1201">
        <v>402</v>
      </c>
      <c r="B47" s="1166" t="s">
        <v>482</v>
      </c>
      <c r="C47" s="1176">
        <f t="shared" si="14"/>
        <v>42804</v>
      </c>
      <c r="D47" s="1177"/>
      <c r="E47" s="1177"/>
      <c r="F47" s="1176">
        <f t="shared" si="15"/>
        <v>42804</v>
      </c>
      <c r="G47" s="1177"/>
      <c r="H47" s="846"/>
      <c r="I47" s="1176">
        <f t="shared" si="16"/>
        <v>42804</v>
      </c>
      <c r="J47" s="1177"/>
      <c r="K47" s="1177"/>
      <c r="L47" s="1160">
        <f t="shared" si="12"/>
        <v>42804</v>
      </c>
      <c r="M47" s="752"/>
      <c r="N47" s="752"/>
      <c r="O47" s="752">
        <f t="shared" si="13"/>
        <v>42804</v>
      </c>
      <c r="P47" s="752"/>
      <c r="Q47" s="822"/>
      <c r="R47" s="10">
        <v>42804</v>
      </c>
      <c r="T47" s="10">
        <v>36440</v>
      </c>
    </row>
    <row r="48" spans="1:20" ht="14.25" customHeight="1">
      <c r="A48" s="1236"/>
      <c r="B48" s="1167"/>
      <c r="C48" s="1176">
        <f t="shared" si="14"/>
        <v>42805</v>
      </c>
      <c r="D48" s="1177"/>
      <c r="E48" s="1177"/>
      <c r="F48" s="1176">
        <f t="shared" si="15"/>
        <v>42805</v>
      </c>
      <c r="G48" s="1177"/>
      <c r="H48" s="846"/>
      <c r="I48" s="1176">
        <f t="shared" si="16"/>
        <v>42805</v>
      </c>
      <c r="J48" s="1177"/>
      <c r="K48" s="1177"/>
      <c r="L48" s="982">
        <f t="shared" si="12"/>
        <v>42805</v>
      </c>
      <c r="M48" s="808"/>
      <c r="N48" s="808"/>
      <c r="O48" s="808">
        <f t="shared" si="13"/>
        <v>42805</v>
      </c>
      <c r="P48" s="808"/>
      <c r="Q48" s="814"/>
      <c r="R48" s="10">
        <v>42805</v>
      </c>
      <c r="T48" s="10"/>
    </row>
    <row r="49" spans="1:20" ht="14.25" customHeight="1">
      <c r="A49" s="1201">
        <v>406</v>
      </c>
      <c r="B49" s="1168" t="s">
        <v>483</v>
      </c>
      <c r="C49" s="768">
        <f t="shared" si="14"/>
        <v>42810</v>
      </c>
      <c r="D49" s="947"/>
      <c r="E49" s="947"/>
      <c r="F49" s="768">
        <f t="shared" si="15"/>
        <v>42810</v>
      </c>
      <c r="G49" s="947"/>
      <c r="H49" s="837"/>
      <c r="I49" s="768">
        <f t="shared" si="16"/>
        <v>42810</v>
      </c>
      <c r="J49" s="947"/>
      <c r="K49" s="947"/>
      <c r="L49" s="1173">
        <f t="shared" si="12"/>
        <v>42810</v>
      </c>
      <c r="M49" s="767"/>
      <c r="N49" s="767"/>
      <c r="O49" s="767">
        <f t="shared" si="13"/>
        <v>42810</v>
      </c>
      <c r="P49" s="767"/>
      <c r="Q49" s="829"/>
      <c r="R49" s="10">
        <v>42810</v>
      </c>
      <c r="T49" s="10">
        <v>36441</v>
      </c>
    </row>
    <row r="50" spans="1:20" ht="14.25" customHeight="1">
      <c r="A50" s="1236"/>
      <c r="B50" s="1169"/>
      <c r="C50" s="763">
        <f t="shared" si="14"/>
        <v>42811</v>
      </c>
      <c r="D50" s="944"/>
      <c r="E50" s="944"/>
      <c r="F50" s="763">
        <f t="shared" si="15"/>
        <v>42811</v>
      </c>
      <c r="G50" s="944"/>
      <c r="H50" s="852"/>
      <c r="I50" s="763">
        <f t="shared" si="16"/>
        <v>42811</v>
      </c>
      <c r="J50" s="944"/>
      <c r="K50" s="944"/>
      <c r="L50" s="1174">
        <f t="shared" si="12"/>
        <v>42811</v>
      </c>
      <c r="M50" s="762"/>
      <c r="N50" s="762"/>
      <c r="O50" s="762">
        <f t="shared" si="13"/>
        <v>42811</v>
      </c>
      <c r="P50" s="762"/>
      <c r="Q50" s="820"/>
      <c r="R50" s="10">
        <v>42811</v>
      </c>
      <c r="T50" s="10">
        <v>36442</v>
      </c>
    </row>
    <row r="51" spans="1:20" ht="14.25" customHeight="1">
      <c r="A51" s="1201">
        <v>407</v>
      </c>
      <c r="B51" s="1166" t="s">
        <v>525</v>
      </c>
      <c r="C51" s="1176">
        <f t="shared" si="14"/>
        <v>42812</v>
      </c>
      <c r="D51" s="1177"/>
      <c r="E51" s="1177"/>
      <c r="F51" s="1176">
        <f t="shared" si="15"/>
        <v>42812</v>
      </c>
      <c r="G51" s="1177"/>
      <c r="H51" s="846"/>
      <c r="I51" s="1176">
        <f t="shared" si="16"/>
        <v>42812</v>
      </c>
      <c r="J51" s="1177"/>
      <c r="K51" s="1177"/>
      <c r="L51" s="1160">
        <f t="shared" si="12"/>
        <v>42812</v>
      </c>
      <c r="M51" s="752"/>
      <c r="N51" s="752"/>
      <c r="O51" s="752">
        <f t="shared" si="13"/>
        <v>42812</v>
      </c>
      <c r="P51" s="752"/>
      <c r="Q51" s="822"/>
      <c r="R51" s="10">
        <v>42812</v>
      </c>
      <c r="T51" s="10">
        <v>36443</v>
      </c>
    </row>
    <row r="52" spans="1:20" ht="14.25" customHeight="1">
      <c r="A52" s="1236"/>
      <c r="B52" s="1167"/>
      <c r="C52" s="1176">
        <f t="shared" si="14"/>
        <v>42813</v>
      </c>
      <c r="D52" s="1177"/>
      <c r="E52" s="1177"/>
      <c r="F52" s="1176">
        <f t="shared" si="15"/>
        <v>42813</v>
      </c>
      <c r="G52" s="1177"/>
      <c r="H52" s="846"/>
      <c r="I52" s="1176">
        <f t="shared" si="16"/>
        <v>42813</v>
      </c>
      <c r="J52" s="1177"/>
      <c r="K52" s="1177"/>
      <c r="L52" s="982">
        <f t="shared" si="12"/>
        <v>42813</v>
      </c>
      <c r="M52" s="808"/>
      <c r="N52" s="808"/>
      <c r="O52" s="808">
        <f t="shared" si="13"/>
        <v>42813</v>
      </c>
      <c r="P52" s="808"/>
      <c r="Q52" s="814"/>
      <c r="R52" s="10">
        <v>42813</v>
      </c>
      <c r="T52" s="10">
        <v>36444</v>
      </c>
    </row>
    <row r="53" spans="1:20" ht="14.25" customHeight="1">
      <c r="A53" s="1201">
        <v>408</v>
      </c>
      <c r="B53" s="1168" t="s">
        <v>484</v>
      </c>
      <c r="C53" s="768">
        <f t="shared" si="14"/>
        <v>42814</v>
      </c>
      <c r="D53" s="947"/>
      <c r="E53" s="947"/>
      <c r="F53" s="768">
        <f t="shared" si="15"/>
        <v>42814</v>
      </c>
      <c r="G53" s="947"/>
      <c r="H53" s="837"/>
      <c r="I53" s="768">
        <f t="shared" si="16"/>
        <v>42814</v>
      </c>
      <c r="J53" s="947"/>
      <c r="K53" s="947"/>
      <c r="L53" s="1173">
        <f t="shared" si="12"/>
        <v>42814</v>
      </c>
      <c r="M53" s="767"/>
      <c r="N53" s="767"/>
      <c r="O53" s="767">
        <f t="shared" si="13"/>
        <v>42814</v>
      </c>
      <c r="P53" s="767"/>
      <c r="Q53" s="829"/>
      <c r="R53" s="10">
        <v>42814</v>
      </c>
      <c r="T53" s="10">
        <v>36445</v>
      </c>
    </row>
    <row r="54" spans="1:20" ht="14.25" customHeight="1">
      <c r="A54" s="1236"/>
      <c r="B54" s="1169"/>
      <c r="C54" s="1191">
        <f t="shared" si="14"/>
        <v>42815</v>
      </c>
      <c r="D54" s="1192"/>
      <c r="E54" s="1192"/>
      <c r="F54" s="1191">
        <f t="shared" si="15"/>
        <v>42815</v>
      </c>
      <c r="G54" s="1192"/>
      <c r="H54" s="832"/>
      <c r="I54" s="1191">
        <f t="shared" si="16"/>
        <v>42815</v>
      </c>
      <c r="J54" s="1192"/>
      <c r="K54" s="1192"/>
      <c r="L54" s="1174">
        <f t="shared" si="12"/>
        <v>42815</v>
      </c>
      <c r="M54" s="762"/>
      <c r="N54" s="762"/>
      <c r="O54" s="762">
        <f t="shared" si="13"/>
        <v>42815</v>
      </c>
      <c r="P54" s="762"/>
      <c r="Q54" s="820"/>
      <c r="R54" s="10">
        <v>42815</v>
      </c>
      <c r="T54" s="10"/>
    </row>
    <row r="55" spans="1:20" ht="14.25" customHeight="1">
      <c r="A55" s="1201">
        <v>409</v>
      </c>
      <c r="B55" s="1166" t="s">
        <v>485</v>
      </c>
      <c r="C55" s="765">
        <f t="shared" si="14"/>
        <v>42816</v>
      </c>
      <c r="D55" s="1178"/>
      <c r="E55" s="1178"/>
      <c r="F55" s="765">
        <f t="shared" si="15"/>
        <v>42816</v>
      </c>
      <c r="G55" s="1178"/>
      <c r="H55" s="821"/>
      <c r="I55" s="1178">
        <f t="shared" si="16"/>
        <v>42816</v>
      </c>
      <c r="J55" s="1178"/>
      <c r="K55" s="1178"/>
      <c r="L55" s="1160">
        <f t="shared" si="12"/>
        <v>42816</v>
      </c>
      <c r="M55" s="752"/>
      <c r="N55" s="752"/>
      <c r="O55" s="752">
        <f t="shared" si="13"/>
        <v>42816</v>
      </c>
      <c r="P55" s="752"/>
      <c r="Q55" s="822"/>
      <c r="R55" s="10">
        <v>42816</v>
      </c>
      <c r="T55" s="10">
        <v>36446</v>
      </c>
    </row>
    <row r="56" spans="1:20" ht="14.25" customHeight="1">
      <c r="A56" s="1236"/>
      <c r="B56" s="1167"/>
      <c r="C56" s="771">
        <f t="shared" si="14"/>
        <v>42817</v>
      </c>
      <c r="D56" s="943"/>
      <c r="E56" s="943"/>
      <c r="F56" s="771">
        <f t="shared" si="15"/>
        <v>42817</v>
      </c>
      <c r="G56" s="943"/>
      <c r="H56" s="857"/>
      <c r="I56" s="943">
        <f t="shared" si="16"/>
        <v>42817</v>
      </c>
      <c r="J56" s="943"/>
      <c r="K56" s="943"/>
      <c r="L56" s="982">
        <f t="shared" si="12"/>
        <v>42817</v>
      </c>
      <c r="M56" s="808"/>
      <c r="N56" s="808"/>
      <c r="O56" s="808">
        <f t="shared" si="13"/>
        <v>42817</v>
      </c>
      <c r="P56" s="808"/>
      <c r="Q56" s="814"/>
      <c r="R56" s="10">
        <v>42817</v>
      </c>
      <c r="T56" s="10"/>
    </row>
    <row r="57" spans="1:20" ht="14.25" customHeight="1">
      <c r="A57" s="159">
        <v>410</v>
      </c>
      <c r="B57" s="35" t="s">
        <v>486</v>
      </c>
      <c r="C57" s="763">
        <f t="shared" si="14"/>
        <v>42818</v>
      </c>
      <c r="D57" s="944"/>
      <c r="E57" s="944"/>
      <c r="F57" s="763">
        <f t="shared" si="15"/>
        <v>42818</v>
      </c>
      <c r="G57" s="944"/>
      <c r="H57" s="852"/>
      <c r="I57" s="763">
        <f t="shared" si="16"/>
        <v>42818</v>
      </c>
      <c r="J57" s="944"/>
      <c r="K57" s="944"/>
      <c r="L57" s="983">
        <f t="shared" si="12"/>
        <v>42818</v>
      </c>
      <c r="M57" s="751"/>
      <c r="N57" s="751"/>
      <c r="O57" s="751">
        <f t="shared" si="13"/>
        <v>42818</v>
      </c>
      <c r="P57" s="751"/>
      <c r="Q57" s="794"/>
      <c r="R57" s="10">
        <v>42818</v>
      </c>
      <c r="T57" s="10">
        <v>36447</v>
      </c>
    </row>
    <row r="58" spans="1:20" ht="14.25" customHeight="1">
      <c r="A58" s="1201">
        <v>411</v>
      </c>
      <c r="B58" s="1166" t="s">
        <v>487</v>
      </c>
      <c r="C58" s="1176">
        <f t="shared" si="14"/>
        <v>42820</v>
      </c>
      <c r="D58" s="1177"/>
      <c r="E58" s="1177"/>
      <c r="F58" s="1176">
        <f t="shared" si="15"/>
        <v>42820</v>
      </c>
      <c r="G58" s="1177"/>
      <c r="H58" s="846"/>
      <c r="I58" s="1176">
        <f t="shared" si="16"/>
        <v>42820</v>
      </c>
      <c r="J58" s="1177"/>
      <c r="K58" s="1177"/>
      <c r="L58" s="1160">
        <f t="shared" si="12"/>
        <v>42820</v>
      </c>
      <c r="M58" s="752"/>
      <c r="N58" s="752"/>
      <c r="O58" s="752">
        <f t="shared" si="13"/>
        <v>42820</v>
      </c>
      <c r="P58" s="752"/>
      <c r="Q58" s="822"/>
      <c r="R58" s="10">
        <v>42820</v>
      </c>
      <c r="T58" s="10">
        <v>36449</v>
      </c>
    </row>
    <row r="59" spans="1:20" ht="14.25" customHeight="1">
      <c r="A59" s="1236"/>
      <c r="B59" s="1167"/>
      <c r="C59" s="1176">
        <f t="shared" si="14"/>
        <v>42821</v>
      </c>
      <c r="D59" s="1177"/>
      <c r="E59" s="1177"/>
      <c r="F59" s="1176">
        <f t="shared" si="15"/>
        <v>42821</v>
      </c>
      <c r="G59" s="1177"/>
      <c r="H59" s="846"/>
      <c r="I59" s="1176">
        <f t="shared" si="16"/>
        <v>42821</v>
      </c>
      <c r="J59" s="1177"/>
      <c r="K59" s="1177"/>
      <c r="L59" s="982">
        <f t="shared" si="12"/>
        <v>42821</v>
      </c>
      <c r="M59" s="808"/>
      <c r="N59" s="808"/>
      <c r="O59" s="808">
        <f t="shared" si="13"/>
        <v>42821</v>
      </c>
      <c r="P59" s="808"/>
      <c r="Q59" s="814"/>
      <c r="R59" s="10">
        <v>42821</v>
      </c>
      <c r="T59" s="10">
        <v>36450</v>
      </c>
    </row>
    <row r="60" spans="1:20" ht="14.25" customHeight="1">
      <c r="A60" s="159">
        <v>420</v>
      </c>
      <c r="B60" s="35" t="s">
        <v>488</v>
      </c>
      <c r="C60" s="744">
        <f t="shared" si="14"/>
        <v>42828</v>
      </c>
      <c r="D60" s="949"/>
      <c r="E60" s="949"/>
      <c r="F60" s="744">
        <f t="shared" si="15"/>
        <v>42828</v>
      </c>
      <c r="G60" s="949"/>
      <c r="H60" s="851"/>
      <c r="I60" s="744">
        <f t="shared" si="16"/>
        <v>42828</v>
      </c>
      <c r="J60" s="949"/>
      <c r="K60" s="949"/>
      <c r="L60" s="983">
        <f t="shared" si="12"/>
        <v>42828</v>
      </c>
      <c r="M60" s="751"/>
      <c r="N60" s="751"/>
      <c r="O60" s="751">
        <f t="shared" si="13"/>
        <v>42828</v>
      </c>
      <c r="P60" s="751"/>
      <c r="Q60" s="794"/>
      <c r="R60" s="10">
        <v>42828</v>
      </c>
      <c r="T60" s="10">
        <v>36451</v>
      </c>
    </row>
    <row r="61" spans="1:20" ht="14.25" customHeight="1">
      <c r="A61" s="159">
        <v>421</v>
      </c>
      <c r="B61" s="33" t="s">
        <v>526</v>
      </c>
      <c r="C61" s="1176">
        <f t="shared" si="14"/>
        <v>42829</v>
      </c>
      <c r="D61" s="1177"/>
      <c r="E61" s="1177"/>
      <c r="F61" s="1176">
        <f t="shared" si="15"/>
        <v>42829</v>
      </c>
      <c r="G61" s="1177"/>
      <c r="H61" s="846"/>
      <c r="I61" s="1176">
        <f t="shared" si="16"/>
        <v>42829</v>
      </c>
      <c r="J61" s="1177"/>
      <c r="K61" s="1177"/>
      <c r="L61" s="980">
        <f t="shared" si="12"/>
        <v>42829</v>
      </c>
      <c r="M61" s="733"/>
      <c r="N61" s="733"/>
      <c r="O61" s="733">
        <f t="shared" si="13"/>
        <v>42829</v>
      </c>
      <c r="P61" s="733"/>
      <c r="Q61" s="734"/>
      <c r="R61" s="10">
        <v>42829</v>
      </c>
      <c r="T61" s="10">
        <v>36461</v>
      </c>
    </row>
    <row r="62" spans="1:20" ht="14.25" customHeight="1">
      <c r="A62" s="1201">
        <v>422</v>
      </c>
      <c r="B62" s="1168" t="s">
        <v>489</v>
      </c>
      <c r="C62" s="768">
        <f t="shared" si="14"/>
        <v>42830</v>
      </c>
      <c r="D62" s="947"/>
      <c r="E62" s="947"/>
      <c r="F62" s="768">
        <f t="shared" si="15"/>
        <v>42830</v>
      </c>
      <c r="G62" s="947"/>
      <c r="H62" s="837"/>
      <c r="I62" s="768">
        <f t="shared" si="16"/>
        <v>42830</v>
      </c>
      <c r="J62" s="947"/>
      <c r="K62" s="947"/>
      <c r="L62" s="1173">
        <f t="shared" si="12"/>
        <v>42830</v>
      </c>
      <c r="M62" s="767"/>
      <c r="N62" s="767"/>
      <c r="O62" s="767">
        <f t="shared" si="13"/>
        <v>42830</v>
      </c>
      <c r="P62" s="767"/>
      <c r="Q62" s="829"/>
      <c r="R62" s="10">
        <v>42830</v>
      </c>
      <c r="T62" s="10">
        <v>36463</v>
      </c>
    </row>
    <row r="63" spans="1:20" ht="14.25" customHeight="1">
      <c r="A63" s="1236"/>
      <c r="B63" s="1169"/>
      <c r="C63" s="763">
        <f t="shared" si="14"/>
        <v>42831</v>
      </c>
      <c r="D63" s="944"/>
      <c r="E63" s="944"/>
      <c r="F63" s="763">
        <f t="shared" si="15"/>
        <v>42831</v>
      </c>
      <c r="G63" s="944"/>
      <c r="H63" s="852"/>
      <c r="I63" s="763">
        <f t="shared" si="16"/>
        <v>42831</v>
      </c>
      <c r="J63" s="944"/>
      <c r="K63" s="944"/>
      <c r="L63" s="1174">
        <f t="shared" si="12"/>
        <v>42831</v>
      </c>
      <c r="M63" s="762"/>
      <c r="N63" s="762"/>
      <c r="O63" s="762">
        <f t="shared" si="13"/>
        <v>42831</v>
      </c>
      <c r="P63" s="762"/>
      <c r="Q63" s="820"/>
      <c r="R63" s="10">
        <v>42831</v>
      </c>
      <c r="T63" s="10"/>
    </row>
    <row r="64" spans="1:20" ht="14.25" customHeight="1">
      <c r="A64" s="75">
        <v>423</v>
      </c>
      <c r="B64" s="37" t="s">
        <v>490</v>
      </c>
      <c r="C64" s="1176">
        <f t="shared" si="14"/>
        <v>42832</v>
      </c>
      <c r="D64" s="1177"/>
      <c r="E64" s="1177"/>
      <c r="F64" s="1176">
        <f t="shared" si="15"/>
        <v>42832</v>
      </c>
      <c r="G64" s="1177"/>
      <c r="H64" s="846"/>
      <c r="I64" s="1176">
        <f t="shared" si="16"/>
        <v>42832</v>
      </c>
      <c r="J64" s="1177"/>
      <c r="K64" s="1177"/>
      <c r="L64" s="980">
        <f t="shared" si="12"/>
        <v>42832</v>
      </c>
      <c r="M64" s="733"/>
      <c r="N64" s="733"/>
      <c r="O64" s="733">
        <f t="shared" si="13"/>
        <v>42832</v>
      </c>
      <c r="P64" s="733"/>
      <c r="Q64" s="734"/>
      <c r="R64" s="10">
        <v>42832</v>
      </c>
      <c r="T64" s="10">
        <v>36464</v>
      </c>
    </row>
    <row r="65" spans="1:20" ht="14.25" customHeight="1">
      <c r="A65" s="159">
        <v>424</v>
      </c>
      <c r="B65" s="35" t="s">
        <v>491</v>
      </c>
      <c r="C65" s="744">
        <f t="shared" si="14"/>
        <v>42833</v>
      </c>
      <c r="D65" s="949"/>
      <c r="E65" s="949"/>
      <c r="F65" s="744">
        <f t="shared" si="15"/>
        <v>42833</v>
      </c>
      <c r="G65" s="949"/>
      <c r="H65" s="851"/>
      <c r="I65" s="744">
        <f t="shared" si="16"/>
        <v>42833</v>
      </c>
      <c r="J65" s="949"/>
      <c r="K65" s="949"/>
      <c r="L65" s="983">
        <f t="shared" si="12"/>
        <v>42833</v>
      </c>
      <c r="M65" s="751"/>
      <c r="N65" s="751"/>
      <c r="O65" s="751">
        <f t="shared" si="13"/>
        <v>42833</v>
      </c>
      <c r="P65" s="751"/>
      <c r="Q65" s="794"/>
      <c r="R65" s="10">
        <v>42833</v>
      </c>
      <c r="T65" s="10">
        <v>36465</v>
      </c>
    </row>
    <row r="66" spans="1:20" ht="14.25" customHeight="1">
      <c r="A66" s="1201">
        <v>425</v>
      </c>
      <c r="B66" s="1166" t="s">
        <v>492</v>
      </c>
      <c r="C66" s="1176">
        <f t="shared" si="14"/>
        <v>42834</v>
      </c>
      <c r="D66" s="1177"/>
      <c r="E66" s="1177"/>
      <c r="F66" s="1176">
        <f t="shared" si="15"/>
        <v>42834</v>
      </c>
      <c r="G66" s="1177"/>
      <c r="H66" s="846"/>
      <c r="I66" s="1176">
        <f t="shared" si="16"/>
        <v>42834</v>
      </c>
      <c r="J66" s="1177"/>
      <c r="K66" s="1177"/>
      <c r="L66" s="1160">
        <f t="shared" si="12"/>
        <v>42834</v>
      </c>
      <c r="M66" s="752"/>
      <c r="N66" s="752"/>
      <c r="O66" s="752">
        <f t="shared" si="13"/>
        <v>42834</v>
      </c>
      <c r="P66" s="752"/>
      <c r="Q66" s="822"/>
      <c r="R66" s="10">
        <v>42834</v>
      </c>
      <c r="T66" s="10">
        <v>36472</v>
      </c>
    </row>
    <row r="67" spans="1:20" ht="14.25" customHeight="1" thickBot="1">
      <c r="A67" s="1200"/>
      <c r="B67" s="1172"/>
      <c r="C67" s="818">
        <f t="shared" si="14"/>
        <v>42835</v>
      </c>
      <c r="D67" s="1182"/>
      <c r="E67" s="1182"/>
      <c r="F67" s="818">
        <f t="shared" si="15"/>
        <v>42835</v>
      </c>
      <c r="G67" s="1182"/>
      <c r="H67" s="864"/>
      <c r="I67" s="818">
        <f t="shared" si="16"/>
        <v>42835</v>
      </c>
      <c r="J67" s="1182"/>
      <c r="K67" s="1182"/>
      <c r="L67" s="1159">
        <f t="shared" si="12"/>
        <v>42835</v>
      </c>
      <c r="M67" s="809"/>
      <c r="N67" s="809"/>
      <c r="O67" s="809">
        <f t="shared" si="13"/>
        <v>42835</v>
      </c>
      <c r="P67" s="809"/>
      <c r="Q67" s="810"/>
      <c r="R67" s="10">
        <v>42835</v>
      </c>
      <c r="T67" s="10">
        <v>36473</v>
      </c>
    </row>
    <row r="68" spans="1:20" ht="14.25" customHeight="1">
      <c r="A68" s="160"/>
      <c r="B68" s="54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T68" s="10"/>
    </row>
    <row r="69" spans="1:20" ht="14.25" customHeight="1" thickBot="1">
      <c r="A69" s="161"/>
      <c r="B69" s="54"/>
      <c r="L69" s="65"/>
      <c r="M69" s="65"/>
      <c r="N69" s="65"/>
      <c r="O69" s="65"/>
      <c r="P69" s="65"/>
      <c r="Q69" s="65"/>
      <c r="T69" s="10"/>
    </row>
    <row r="70" spans="1:20" s="73" customFormat="1" ht="15.75" customHeight="1" thickBot="1">
      <c r="A70" s="1161" t="s">
        <v>527</v>
      </c>
      <c r="B70" s="1162"/>
      <c r="C70" s="1162"/>
      <c r="D70" s="1162"/>
      <c r="E70" s="1162"/>
      <c r="F70" s="1162"/>
      <c r="G70" s="1162"/>
      <c r="H70" s="1162"/>
      <c r="I70" s="1162"/>
      <c r="J70" s="1162"/>
      <c r="K70" s="1162"/>
      <c r="L70" s="1162"/>
      <c r="M70" s="1162"/>
      <c r="N70" s="1162"/>
      <c r="O70" s="1162"/>
      <c r="P70" s="1162"/>
      <c r="Q70" s="1163"/>
      <c r="R70" s="72"/>
      <c r="T70" s="72"/>
    </row>
    <row r="71" spans="1:20" ht="14.25" customHeight="1">
      <c r="A71" s="880" t="s">
        <v>229</v>
      </c>
      <c r="B71" s="882" t="s">
        <v>64</v>
      </c>
      <c r="C71" s="1081" t="s">
        <v>702</v>
      </c>
      <c r="D71" s="1082"/>
      <c r="E71" s="1082"/>
      <c r="F71" s="1082"/>
      <c r="G71" s="1082"/>
      <c r="H71" s="1082"/>
      <c r="I71" s="1082"/>
      <c r="J71" s="1082"/>
      <c r="K71" s="1082"/>
      <c r="L71" s="1082"/>
      <c r="M71" s="1082"/>
      <c r="N71" s="1082"/>
      <c r="O71" s="1082"/>
      <c r="P71" s="1082"/>
      <c r="Q71" s="1083"/>
      <c r="T71" s="10"/>
    </row>
    <row r="72" spans="1:20" ht="14.25" customHeight="1" thickBot="1">
      <c r="A72" s="881"/>
      <c r="B72" s="883"/>
      <c r="C72" s="1064" t="s">
        <v>961</v>
      </c>
      <c r="D72" s="1065"/>
      <c r="E72" s="1068"/>
      <c r="F72" s="1064" t="s">
        <v>962</v>
      </c>
      <c r="G72" s="1065"/>
      <c r="H72" s="1068"/>
      <c r="I72" s="1064" t="s">
        <v>963</v>
      </c>
      <c r="J72" s="1065"/>
      <c r="K72" s="1066"/>
      <c r="L72" s="1067" t="s">
        <v>945</v>
      </c>
      <c r="M72" s="1065"/>
      <c r="N72" s="1068"/>
      <c r="O72" s="1065" t="s">
        <v>946</v>
      </c>
      <c r="P72" s="1065"/>
      <c r="Q72" s="1066"/>
      <c r="T72" s="10"/>
    </row>
    <row r="73" spans="1:20" ht="14.25" customHeight="1" thickTop="1">
      <c r="A73" s="1199">
        <v>600</v>
      </c>
      <c r="B73" s="1197" t="s">
        <v>493</v>
      </c>
      <c r="C73" s="747">
        <f>R73</f>
        <v>53800</v>
      </c>
      <c r="D73" s="1135"/>
      <c r="E73" s="1135"/>
      <c r="F73" s="1135"/>
      <c r="G73" s="1135"/>
      <c r="H73" s="1135"/>
      <c r="I73" s="1135"/>
      <c r="J73" s="1135"/>
      <c r="K73" s="1135"/>
      <c r="L73" s="1135"/>
      <c r="M73" s="1135"/>
      <c r="N73" s="1135"/>
      <c r="O73" s="1135"/>
      <c r="P73" s="1135"/>
      <c r="Q73" s="748"/>
      <c r="R73" s="10">
        <v>53800</v>
      </c>
      <c r="S73" s="162"/>
      <c r="T73" s="10">
        <v>36474</v>
      </c>
    </row>
    <row r="74" spans="1:20" ht="14.25" customHeight="1" thickBot="1">
      <c r="A74" s="1200"/>
      <c r="B74" s="1172"/>
      <c r="C74" s="818">
        <f>R74</f>
        <v>53801</v>
      </c>
      <c r="D74" s="1182"/>
      <c r="E74" s="1182"/>
      <c r="F74" s="1182"/>
      <c r="G74" s="1182"/>
      <c r="H74" s="1182"/>
      <c r="I74" s="1182"/>
      <c r="J74" s="1182"/>
      <c r="K74" s="1182"/>
      <c r="L74" s="1182"/>
      <c r="M74" s="1182"/>
      <c r="N74" s="1182"/>
      <c r="O74" s="1182"/>
      <c r="P74" s="1182"/>
      <c r="Q74" s="819"/>
      <c r="R74" s="10">
        <v>53801</v>
      </c>
      <c r="T74" s="10">
        <v>36476</v>
      </c>
    </row>
    <row r="75" spans="1:20">
      <c r="R75" s="4"/>
    </row>
    <row r="76" spans="1:20" ht="0.75" hidden="1" customHeight="1">
      <c r="R76" s="4"/>
    </row>
    <row r="77" spans="1:20" ht="13.5" hidden="1" customHeight="1"/>
    <row r="78" spans="1:20" hidden="1">
      <c r="R78" s="4"/>
    </row>
    <row r="79" spans="1:20" hidden="1">
      <c r="R79" s="4"/>
    </row>
    <row r="80" spans="1:20" hidden="1">
      <c r="R80" s="4"/>
    </row>
    <row r="81" spans="18:18" ht="13.5" hidden="1" customHeight="1">
      <c r="R81" s="4"/>
    </row>
    <row r="82" spans="18:18" hidden="1"/>
  </sheetData>
  <sheetProtection password="DC3B" sheet="1" formatCells="0" formatColumns="0" formatRows="0" insertColumns="0" insertRows="0" insertHyperlinks="0" deleteColumns="0" deleteRows="0" sort="0" autoFilter="0" pivotTables="0"/>
  <protectedRanges>
    <protectedRange sqref="Q4" name="範囲1_1_1"/>
    <protectedRange sqref="Q40" name="範囲1_1_1_2"/>
    <protectedRange sqref="Q17" name="範囲1_2_1"/>
  </protectedRanges>
  <mergeCells count="335">
    <mergeCell ref="C31:E31"/>
    <mergeCell ref="F32:H32"/>
    <mergeCell ref="I32:K32"/>
    <mergeCell ref="I35:K35"/>
    <mergeCell ref="A4:B4"/>
    <mergeCell ref="L24:N24"/>
    <mergeCell ref="A7:A8"/>
    <mergeCell ref="B7:B8"/>
    <mergeCell ref="A9:A10"/>
    <mergeCell ref="L20:N20"/>
    <mergeCell ref="A20:A21"/>
    <mergeCell ref="A22:A23"/>
    <mergeCell ref="A24:A25"/>
    <mergeCell ref="B24:B25"/>
    <mergeCell ref="C5:Q5"/>
    <mergeCell ref="L6:N6"/>
    <mergeCell ref="L7:N7"/>
    <mergeCell ref="O6:Q6"/>
    <mergeCell ref="O7:Q7"/>
    <mergeCell ref="C6:E6"/>
    <mergeCell ref="F6:H6"/>
    <mergeCell ref="I6:K6"/>
    <mergeCell ref="C7:E7"/>
    <mergeCell ref="F7:H7"/>
    <mergeCell ref="I7:K7"/>
    <mergeCell ref="C13:E13"/>
    <mergeCell ref="F13:H13"/>
    <mergeCell ref="I13:K13"/>
    <mergeCell ref="B28:B29"/>
    <mergeCell ref="L29:N29"/>
    <mergeCell ref="A5:A6"/>
    <mergeCell ref="B5:B6"/>
    <mergeCell ref="L30:N30"/>
    <mergeCell ref="L27:N27"/>
    <mergeCell ref="L22:N22"/>
    <mergeCell ref="A28:A29"/>
    <mergeCell ref="L25:N25"/>
    <mergeCell ref="A30:A35"/>
    <mergeCell ref="A26:A27"/>
    <mergeCell ref="B26:B27"/>
    <mergeCell ref="A17:B17"/>
    <mergeCell ref="A18:A19"/>
    <mergeCell ref="L19:N19"/>
    <mergeCell ref="B18:B19"/>
    <mergeCell ref="B20:B21"/>
    <mergeCell ref="B22:B23"/>
    <mergeCell ref="L21:N21"/>
    <mergeCell ref="I22:K22"/>
    <mergeCell ref="A13:A14"/>
    <mergeCell ref="A11:A12"/>
    <mergeCell ref="I8:K8"/>
    <mergeCell ref="I12:K12"/>
    <mergeCell ref="A43:A44"/>
    <mergeCell ref="A45:A46"/>
    <mergeCell ref="A47:A48"/>
    <mergeCell ref="B47:B48"/>
    <mergeCell ref="B45:B46"/>
    <mergeCell ref="B43:B44"/>
    <mergeCell ref="A40:B40"/>
    <mergeCell ref="A41:A42"/>
    <mergeCell ref="B41:B42"/>
    <mergeCell ref="L42:N42"/>
    <mergeCell ref="B71:B72"/>
    <mergeCell ref="L72:N72"/>
    <mergeCell ref="L48:N48"/>
    <mergeCell ref="L53:N53"/>
    <mergeCell ref="L55:N55"/>
    <mergeCell ref="L62:N62"/>
    <mergeCell ref="A55:A56"/>
    <mergeCell ref="B55:B56"/>
    <mergeCell ref="A53:A54"/>
    <mergeCell ref="L54:N54"/>
    <mergeCell ref="L56:N56"/>
    <mergeCell ref="L47:N47"/>
    <mergeCell ref="B53:B54"/>
    <mergeCell ref="A49:A50"/>
    <mergeCell ref="B49:B50"/>
    <mergeCell ref="C51:E51"/>
    <mergeCell ref="F51:H51"/>
    <mergeCell ref="I51:K51"/>
    <mergeCell ref="F52:H52"/>
    <mergeCell ref="L43:N43"/>
    <mergeCell ref="L45:N45"/>
    <mergeCell ref="L44:N44"/>
    <mergeCell ref="L46:N46"/>
    <mergeCell ref="I52:K52"/>
    <mergeCell ref="A58:A59"/>
    <mergeCell ref="B58:B59"/>
    <mergeCell ref="L58:N58"/>
    <mergeCell ref="L59:N59"/>
    <mergeCell ref="L49:N49"/>
    <mergeCell ref="L50:N50"/>
    <mergeCell ref="L57:N57"/>
    <mergeCell ref="C50:E50"/>
    <mergeCell ref="F50:H50"/>
    <mergeCell ref="I50:K50"/>
    <mergeCell ref="C49:E49"/>
    <mergeCell ref="F49:H49"/>
    <mergeCell ref="I49:K49"/>
    <mergeCell ref="F57:H57"/>
    <mergeCell ref="I57:K57"/>
    <mergeCell ref="I58:K58"/>
    <mergeCell ref="O48:Q48"/>
    <mergeCell ref="O52:Q52"/>
    <mergeCell ref="O50:Q50"/>
    <mergeCell ref="O51:Q51"/>
    <mergeCell ref="I66:K66"/>
    <mergeCell ref="F66:H66"/>
    <mergeCell ref="A62:A63"/>
    <mergeCell ref="B62:B63"/>
    <mergeCell ref="L63:N63"/>
    <mergeCell ref="C62:E62"/>
    <mergeCell ref="F62:H62"/>
    <mergeCell ref="I62:K62"/>
    <mergeCell ref="C63:E63"/>
    <mergeCell ref="L64:N64"/>
    <mergeCell ref="F60:H60"/>
    <mergeCell ref="L61:N61"/>
    <mergeCell ref="C61:E61"/>
    <mergeCell ref="F61:H61"/>
    <mergeCell ref="A51:A52"/>
    <mergeCell ref="B51:B52"/>
    <mergeCell ref="L51:N51"/>
    <mergeCell ref="L52:N52"/>
    <mergeCell ref="C52:E52"/>
    <mergeCell ref="L60:N60"/>
    <mergeCell ref="O47:Q47"/>
    <mergeCell ref="O46:Q46"/>
    <mergeCell ref="O54:Q54"/>
    <mergeCell ref="O56:Q56"/>
    <mergeCell ref="O57:Q57"/>
    <mergeCell ref="O58:Q58"/>
    <mergeCell ref="O26:Q26"/>
    <mergeCell ref="L37:N37"/>
    <mergeCell ref="O55:Q55"/>
    <mergeCell ref="O49:Q49"/>
    <mergeCell ref="O42:Q42"/>
    <mergeCell ref="O43:Q43"/>
    <mergeCell ref="O44:Q44"/>
    <mergeCell ref="O53:Q53"/>
    <mergeCell ref="O35:Q35"/>
    <mergeCell ref="O31:Q31"/>
    <mergeCell ref="O32:Q32"/>
    <mergeCell ref="O33:Q33"/>
    <mergeCell ref="O34:Q34"/>
    <mergeCell ref="O45:Q45"/>
    <mergeCell ref="C41:Q41"/>
    <mergeCell ref="C32:E32"/>
    <mergeCell ref="C35:E35"/>
    <mergeCell ref="F35:H35"/>
    <mergeCell ref="O24:Q24"/>
    <mergeCell ref="O25:Q25"/>
    <mergeCell ref="O36:Q36"/>
    <mergeCell ref="O37:Q37"/>
    <mergeCell ref="O27:Q27"/>
    <mergeCell ref="L28:N28"/>
    <mergeCell ref="L26:N26"/>
    <mergeCell ref="O28:Q28"/>
    <mergeCell ref="L36:N36"/>
    <mergeCell ref="L31:N31"/>
    <mergeCell ref="O29:Q29"/>
    <mergeCell ref="O30:Q30"/>
    <mergeCell ref="L32:N32"/>
    <mergeCell ref="L33:N33"/>
    <mergeCell ref="L34:N34"/>
    <mergeCell ref="L35:N35"/>
    <mergeCell ref="O13:Q13"/>
    <mergeCell ref="O14:Q14"/>
    <mergeCell ref="L23:N23"/>
    <mergeCell ref="O19:Q19"/>
    <mergeCell ref="O22:Q22"/>
    <mergeCell ref="O23:Q23"/>
    <mergeCell ref="O20:Q20"/>
    <mergeCell ref="O21:Q21"/>
    <mergeCell ref="B9:B10"/>
    <mergeCell ref="B13:B14"/>
    <mergeCell ref="L14:N14"/>
    <mergeCell ref="L13:N13"/>
    <mergeCell ref="B11:B12"/>
    <mergeCell ref="L9:N9"/>
    <mergeCell ref="I10:K10"/>
    <mergeCell ref="C12:E12"/>
    <mergeCell ref="C18:Q18"/>
    <mergeCell ref="C9:E9"/>
    <mergeCell ref="F9:H9"/>
    <mergeCell ref="I9:K9"/>
    <mergeCell ref="L11:N11"/>
    <mergeCell ref="L12:N12"/>
    <mergeCell ref="I11:K11"/>
    <mergeCell ref="F12:H12"/>
    <mergeCell ref="O11:Q11"/>
    <mergeCell ref="C8:E8"/>
    <mergeCell ref="F8:H8"/>
    <mergeCell ref="F11:H11"/>
    <mergeCell ref="L10:N10"/>
    <mergeCell ref="C11:E11"/>
    <mergeCell ref="O9:Q9"/>
    <mergeCell ref="O10:Q10"/>
    <mergeCell ref="O12:Q12"/>
    <mergeCell ref="O8:Q8"/>
    <mergeCell ref="L8:N8"/>
    <mergeCell ref="C14:E14"/>
    <mergeCell ref="F14:H14"/>
    <mergeCell ref="I14:K14"/>
    <mergeCell ref="C10:E10"/>
    <mergeCell ref="F10:H10"/>
    <mergeCell ref="C22:E22"/>
    <mergeCell ref="C19:E19"/>
    <mergeCell ref="F19:H19"/>
    <mergeCell ref="I19:K19"/>
    <mergeCell ref="F22:H22"/>
    <mergeCell ref="I20:K20"/>
    <mergeCell ref="C20:E20"/>
    <mergeCell ref="F20:H20"/>
    <mergeCell ref="C21:E21"/>
    <mergeCell ref="F21:H21"/>
    <mergeCell ref="I21:K21"/>
    <mergeCell ref="C45:E45"/>
    <mergeCell ref="F45:H45"/>
    <mergeCell ref="I45:K45"/>
    <mergeCell ref="C44:E44"/>
    <mergeCell ref="F44:H44"/>
    <mergeCell ref="I44:K44"/>
    <mergeCell ref="C26:E26"/>
    <mergeCell ref="C33:E33"/>
    <mergeCell ref="F33:H33"/>
    <mergeCell ref="I33:K33"/>
    <mergeCell ref="C28:E28"/>
    <mergeCell ref="F28:H28"/>
    <mergeCell ref="I28:K28"/>
    <mergeCell ref="C29:E29"/>
    <mergeCell ref="F29:H29"/>
    <mergeCell ref="I29:K29"/>
    <mergeCell ref="F31:H31"/>
    <mergeCell ref="I31:K31"/>
    <mergeCell ref="C34:E34"/>
    <mergeCell ref="F34:H34"/>
    <mergeCell ref="I34:K34"/>
    <mergeCell ref="C30:E30"/>
    <mergeCell ref="F30:H30"/>
    <mergeCell ref="I30:K30"/>
    <mergeCell ref="I23:K23"/>
    <mergeCell ref="C24:E24"/>
    <mergeCell ref="F24:H24"/>
    <mergeCell ref="I24:K24"/>
    <mergeCell ref="C23:E23"/>
    <mergeCell ref="F23:H23"/>
    <mergeCell ref="F26:H26"/>
    <mergeCell ref="I26:K26"/>
    <mergeCell ref="C27:E27"/>
    <mergeCell ref="F27:H27"/>
    <mergeCell ref="I27:K27"/>
    <mergeCell ref="C25:E25"/>
    <mergeCell ref="F25:H25"/>
    <mergeCell ref="I25:K25"/>
    <mergeCell ref="C36:E36"/>
    <mergeCell ref="F36:H36"/>
    <mergeCell ref="I36:K36"/>
    <mergeCell ref="C37:E37"/>
    <mergeCell ref="F37:H37"/>
    <mergeCell ref="I37:K37"/>
    <mergeCell ref="C43:E43"/>
    <mergeCell ref="F43:H43"/>
    <mergeCell ref="I43:K43"/>
    <mergeCell ref="C42:E42"/>
    <mergeCell ref="F42:H42"/>
    <mergeCell ref="I42:K42"/>
    <mergeCell ref="C58:E58"/>
    <mergeCell ref="C46:E46"/>
    <mergeCell ref="F46:H46"/>
    <mergeCell ref="I46:K46"/>
    <mergeCell ref="C47:E47"/>
    <mergeCell ref="F47:H47"/>
    <mergeCell ref="I47:K47"/>
    <mergeCell ref="C48:E48"/>
    <mergeCell ref="F48:H48"/>
    <mergeCell ref="I48:K48"/>
    <mergeCell ref="C53:E53"/>
    <mergeCell ref="F53:H53"/>
    <mergeCell ref="I53:K53"/>
    <mergeCell ref="F58:H58"/>
    <mergeCell ref="C54:E54"/>
    <mergeCell ref="F54:H54"/>
    <mergeCell ref="I54:K54"/>
    <mergeCell ref="C55:E55"/>
    <mergeCell ref="F55:H55"/>
    <mergeCell ref="I55:K55"/>
    <mergeCell ref="C56:E56"/>
    <mergeCell ref="F56:H56"/>
    <mergeCell ref="I56:K56"/>
    <mergeCell ref="C57:E57"/>
    <mergeCell ref="C71:Q71"/>
    <mergeCell ref="O65:Q65"/>
    <mergeCell ref="O66:Q66"/>
    <mergeCell ref="O67:Q67"/>
    <mergeCell ref="L66:N66"/>
    <mergeCell ref="I72:K72"/>
    <mergeCell ref="I60:K60"/>
    <mergeCell ref="F63:H63"/>
    <mergeCell ref="C59:E59"/>
    <mergeCell ref="F59:H59"/>
    <mergeCell ref="I59:K59"/>
    <mergeCell ref="C60:E60"/>
    <mergeCell ref="I61:K61"/>
    <mergeCell ref="I63:K63"/>
    <mergeCell ref="O60:Q60"/>
    <mergeCell ref="O61:Q61"/>
    <mergeCell ref="O62:Q62"/>
    <mergeCell ref="O63:Q63"/>
    <mergeCell ref="O59:Q59"/>
    <mergeCell ref="O64:Q64"/>
    <mergeCell ref="B73:B74"/>
    <mergeCell ref="L67:N67"/>
    <mergeCell ref="C74:Q74"/>
    <mergeCell ref="L65:N65"/>
    <mergeCell ref="O2:R2"/>
    <mergeCell ref="A70:Q70"/>
    <mergeCell ref="A73:A74"/>
    <mergeCell ref="C73:Q73"/>
    <mergeCell ref="C72:E72"/>
    <mergeCell ref="F72:H72"/>
    <mergeCell ref="A71:A72"/>
    <mergeCell ref="C64:E64"/>
    <mergeCell ref="F64:H64"/>
    <mergeCell ref="I64:K64"/>
    <mergeCell ref="A66:A67"/>
    <mergeCell ref="B66:B67"/>
    <mergeCell ref="C67:E67"/>
    <mergeCell ref="F67:H67"/>
    <mergeCell ref="I67:K67"/>
    <mergeCell ref="O72:Q72"/>
    <mergeCell ref="C65:E65"/>
    <mergeCell ref="F65:H65"/>
    <mergeCell ref="I65:K65"/>
    <mergeCell ref="C66:E66"/>
  </mergeCells>
  <phoneticPr fontId="2"/>
  <dataValidations count="2">
    <dataValidation type="whole" allowBlank="1" showInputMessage="1" showErrorMessage="1" errorTitle="轴号输入错误" error="轴编号超出范围" promptTitle="&lt;请输入轴号&gt;" prompt="[LD77MS2]1～2_x000a_[LD77MS4]1～4_x000a_[LD77MS16]1～16_x000a_[LD77MH4]1～4_x000a_[LD77MH16]1～16_x000a_" sqref="Q4 Q40" xr:uid="{00000000-0002-0000-0900-000000000000}">
      <formula1>1</formula1>
      <formula2>16</formula2>
    </dataValidation>
    <dataValidation type="whole" allowBlank="1" showInputMessage="1" showErrorMessage="1" errorTitle="轴号输入错误" error="轴编号超出范围" promptTitle="&lt;请输入轴号&gt;" prompt="同步编码器轴_x000a_1～4" sqref="Q17" xr:uid="{00000000-0002-0000-0900-000001000000}">
      <formula1>1</formula1>
      <formula2>4</formula2>
    </dataValidation>
  </dataValidations>
  <hyperlinks>
    <hyperlink ref="O2" location="缓冲存储区配置一览!A1" display="返回一览" xr:uid="{00000000-0004-0000-0900-000000000000}"/>
  </hyperlink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&amp;L&amp;F/&amp;A</oddHeader>
    <oddFooter>&amp;C- &amp;P -</oddFooter>
  </headerFooter>
  <rowBreaks count="1" manualBreakCount="1">
    <brk id="39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">
    <pageSetUpPr autoPageBreaks="0"/>
  </sheetPr>
  <dimension ref="A1:S140"/>
  <sheetViews>
    <sheetView showGridLines="0" showRowColHeaders="0" zoomScaleNormal="40" zoomScaleSheetLayoutView="85" workbookViewId="0"/>
  </sheetViews>
  <sheetFormatPr defaultColWidth="9" defaultRowHeight="14.4"/>
  <cols>
    <col min="1" max="1" width="7.6640625" style="4" customWidth="1"/>
    <col min="2" max="2" width="44.6640625" style="4" customWidth="1"/>
    <col min="3" max="17" width="4.6640625" style="4" customWidth="1"/>
    <col min="18" max="18" width="7.109375" style="10" hidden="1" customWidth="1"/>
    <col min="19" max="19" width="4.6640625" style="4" hidden="1" customWidth="1"/>
    <col min="20" max="20" width="9" style="4"/>
    <col min="21" max="23" width="4.6640625" style="4" customWidth="1"/>
    <col min="24" max="24" width="6.77734375" style="4" customWidth="1"/>
    <col min="25" max="25" width="10.77734375" style="4" customWidth="1"/>
    <col min="26" max="26" width="8.6640625" style="4" customWidth="1"/>
    <col min="27" max="27" width="13.21875" style="4" customWidth="1"/>
    <col min="28" max="16384" width="9" style="4"/>
  </cols>
  <sheetData>
    <row r="1" spans="1:19" ht="18.600000000000001" thickTop="1" thickBot="1">
      <c r="A1" s="57" t="s">
        <v>567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80"/>
      <c r="S1" s="2"/>
    </row>
    <row r="2" spans="1:19" ht="16.2" thickTop="1">
      <c r="P2" s="1250" t="s">
        <v>28</v>
      </c>
      <c r="Q2" s="1251"/>
      <c r="R2" s="1251"/>
    </row>
    <row r="3" spans="1:19" ht="15" thickBot="1">
      <c r="N3" s="48"/>
      <c r="O3" s="48"/>
      <c r="P3" s="48"/>
      <c r="Q3" s="48"/>
    </row>
    <row r="4" spans="1:19" s="73" customFormat="1" ht="15.75" customHeight="1" thickBot="1">
      <c r="A4" s="1161" t="s">
        <v>568</v>
      </c>
      <c r="B4" s="1163"/>
      <c r="C4" s="152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70" t="s">
        <v>499</v>
      </c>
      <c r="Q4" s="150">
        <v>1</v>
      </c>
      <c r="R4" s="72">
        <f>IF(((N4&lt;1)+(N4&gt;16)),1,N4)</f>
        <v>1</v>
      </c>
    </row>
    <row r="5" spans="1:19" ht="14.25" customHeight="1">
      <c r="A5" s="1265" t="s">
        <v>569</v>
      </c>
      <c r="B5" s="1125" t="s">
        <v>501</v>
      </c>
      <c r="C5" s="1081" t="s">
        <v>702</v>
      </c>
      <c r="D5" s="1082"/>
      <c r="E5" s="1082"/>
      <c r="F5" s="1082"/>
      <c r="G5" s="1082"/>
      <c r="H5" s="1082"/>
      <c r="I5" s="1082"/>
      <c r="J5" s="1082"/>
      <c r="K5" s="1082"/>
      <c r="L5" s="1082"/>
      <c r="M5" s="1082"/>
      <c r="N5" s="1082"/>
      <c r="O5" s="1082"/>
      <c r="P5" s="1082"/>
      <c r="Q5" s="1083"/>
    </row>
    <row r="6" spans="1:19" ht="14.25" customHeight="1" thickBot="1">
      <c r="A6" s="881"/>
      <c r="B6" s="883"/>
      <c r="C6" s="1104" t="s">
        <v>961</v>
      </c>
      <c r="D6" s="1175"/>
      <c r="E6" s="1092"/>
      <c r="F6" s="1104" t="s">
        <v>962</v>
      </c>
      <c r="G6" s="1175"/>
      <c r="H6" s="1092"/>
      <c r="I6" s="1104" t="s">
        <v>963</v>
      </c>
      <c r="J6" s="1175"/>
      <c r="K6" s="1175"/>
      <c r="L6" s="1121" t="s">
        <v>947</v>
      </c>
      <c r="M6" s="1175"/>
      <c r="N6" s="1092"/>
      <c r="O6" s="1175" t="s">
        <v>948</v>
      </c>
      <c r="P6" s="1175"/>
      <c r="Q6" s="1180"/>
    </row>
    <row r="7" spans="1:19" ht="14.25" customHeight="1" thickTop="1">
      <c r="A7" s="90">
        <v>380</v>
      </c>
      <c r="B7" s="34" t="s">
        <v>528</v>
      </c>
      <c r="C7" s="1252">
        <f>IF(Q4&gt;2,"-",Q4-1)</f>
        <v>0</v>
      </c>
      <c r="D7" s="1253"/>
      <c r="E7" s="1254"/>
      <c r="F7" s="1252">
        <f>IF(Q4&gt;4,"-",Q4-1)</f>
        <v>0</v>
      </c>
      <c r="G7" s="1253"/>
      <c r="H7" s="1254"/>
      <c r="I7" s="1252">
        <f>IF($Q4&gt;16,"-",$Q4-1)</f>
        <v>0</v>
      </c>
      <c r="J7" s="1253"/>
      <c r="K7" s="1253"/>
      <c r="L7" s="1262">
        <f>IF(Q4&gt;4,"-",Q4-1)</f>
        <v>0</v>
      </c>
      <c r="M7" s="1263"/>
      <c r="N7" s="1264"/>
      <c r="O7" s="1252">
        <f>IF(Q4&gt;16,"-",Q4-1)</f>
        <v>0</v>
      </c>
      <c r="P7" s="1263"/>
      <c r="Q7" s="1283"/>
      <c r="R7" s="10">
        <v>36320</v>
      </c>
    </row>
    <row r="8" spans="1:19" ht="14.25" customHeight="1" thickBot="1">
      <c r="A8" s="93">
        <v>381</v>
      </c>
      <c r="B8" s="58" t="s">
        <v>529</v>
      </c>
      <c r="C8" s="1257">
        <f>IF(Q4&gt;2,"-",Q4-1)</f>
        <v>0</v>
      </c>
      <c r="D8" s="1260"/>
      <c r="E8" s="1261"/>
      <c r="F8" s="1257">
        <f>IF(Q4&gt;4,"-",Q4-1)</f>
        <v>0</v>
      </c>
      <c r="G8" s="1260"/>
      <c r="H8" s="1261"/>
      <c r="I8" s="1257">
        <f>IF($Q4&gt;16,"-",$Q4-1)</f>
        <v>0</v>
      </c>
      <c r="J8" s="1260"/>
      <c r="K8" s="1260"/>
      <c r="L8" s="1284">
        <f>IF(Q4&gt;4,"-",Q4-1)</f>
        <v>0</v>
      </c>
      <c r="M8" s="1258"/>
      <c r="N8" s="1285"/>
      <c r="O8" s="1257">
        <f>IF(Q4&gt;16,"-",Q4-1)</f>
        <v>0</v>
      </c>
      <c r="P8" s="1258"/>
      <c r="Q8" s="1259"/>
      <c r="R8" s="10">
        <v>36322</v>
      </c>
    </row>
    <row r="10" spans="1:19" ht="15" thickBot="1">
      <c r="N10" s="48"/>
      <c r="O10" s="48"/>
      <c r="P10" s="48"/>
      <c r="Q10" s="48"/>
    </row>
    <row r="11" spans="1:19" s="73" customFormat="1" ht="15.75" customHeight="1" thickBot="1">
      <c r="A11" s="1002" t="s">
        <v>570</v>
      </c>
      <c r="B11" s="1019"/>
      <c r="C11" s="152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70" t="s">
        <v>499</v>
      </c>
      <c r="Q11" s="150">
        <v>1</v>
      </c>
      <c r="R11" s="72">
        <f>IF(((N11&lt;1)+(N11&gt;4)),1,N11)</f>
        <v>1</v>
      </c>
    </row>
    <row r="12" spans="1:19" ht="13.5" customHeight="1">
      <c r="A12" s="880" t="s">
        <v>569</v>
      </c>
      <c r="B12" s="882" t="s">
        <v>501</v>
      </c>
      <c r="C12" s="1081" t="s">
        <v>702</v>
      </c>
      <c r="D12" s="1082"/>
      <c r="E12" s="1082"/>
      <c r="F12" s="1082"/>
      <c r="G12" s="1082"/>
      <c r="H12" s="1082"/>
      <c r="I12" s="1082"/>
      <c r="J12" s="1082"/>
      <c r="K12" s="1082"/>
      <c r="L12" s="1082"/>
      <c r="M12" s="1082"/>
      <c r="N12" s="1082"/>
      <c r="O12" s="1082"/>
      <c r="P12" s="1082"/>
      <c r="Q12" s="1083"/>
    </row>
    <row r="13" spans="1:19" ht="14.25" customHeight="1" thickBot="1">
      <c r="A13" s="881"/>
      <c r="B13" s="883"/>
      <c r="C13" s="1104" t="s">
        <v>961</v>
      </c>
      <c r="D13" s="1175"/>
      <c r="E13" s="1092"/>
      <c r="F13" s="1104" t="s">
        <v>962</v>
      </c>
      <c r="G13" s="1175"/>
      <c r="H13" s="1092"/>
      <c r="I13" s="1104" t="s">
        <v>963</v>
      </c>
      <c r="J13" s="1175"/>
      <c r="K13" s="1175"/>
      <c r="L13" s="1121" t="s">
        <v>947</v>
      </c>
      <c r="M13" s="1175"/>
      <c r="N13" s="1092"/>
      <c r="O13" s="1175" t="s">
        <v>948</v>
      </c>
      <c r="P13" s="1175"/>
      <c r="Q13" s="1180"/>
    </row>
    <row r="14" spans="1:19" ht="14.25" customHeight="1" thickTop="1">
      <c r="A14" s="90">
        <v>320</v>
      </c>
      <c r="B14" s="34" t="s">
        <v>530</v>
      </c>
      <c r="C14" s="932">
        <f t="shared" ref="C14:C21" si="0">IF($Q$11&gt;4,"-",$R14+10*($Q$11-1))</f>
        <v>35040</v>
      </c>
      <c r="D14" s="1136"/>
      <c r="E14" s="934"/>
      <c r="F14" s="932">
        <f t="shared" ref="F14:F21" si="1">IF($Q$11&gt;4,"-",$R14+10*($Q$11-1))</f>
        <v>35040</v>
      </c>
      <c r="G14" s="1136"/>
      <c r="H14" s="934"/>
      <c r="I14" s="932">
        <f t="shared" ref="I14:I21" si="2">IF($Q$11&gt;4,"-",$R14+10*($Q$11-1))</f>
        <v>35040</v>
      </c>
      <c r="J14" s="1253"/>
      <c r="K14" s="1279"/>
      <c r="L14" s="932">
        <f>IF($Q$11&gt;4,"-",R14+10*($Q$11-1))</f>
        <v>35040</v>
      </c>
      <c r="M14" s="1136"/>
      <c r="N14" s="934"/>
      <c r="O14" s="1136">
        <f t="shared" ref="O14:O21" si="3">IF($Q$11&gt;4,"-",R14+10*($Q$11-1))</f>
        <v>35040</v>
      </c>
      <c r="P14" s="1136"/>
      <c r="Q14" s="933"/>
      <c r="R14" s="10">
        <v>35040</v>
      </c>
    </row>
    <row r="15" spans="1:19" ht="14.25" customHeight="1">
      <c r="A15" s="91">
        <v>321</v>
      </c>
      <c r="B15" s="38" t="s">
        <v>531</v>
      </c>
      <c r="C15" s="744">
        <f t="shared" si="0"/>
        <v>35041</v>
      </c>
      <c r="D15" s="949"/>
      <c r="E15" s="851"/>
      <c r="F15" s="744">
        <f t="shared" si="1"/>
        <v>35041</v>
      </c>
      <c r="G15" s="949"/>
      <c r="H15" s="851"/>
      <c r="I15" s="744">
        <f t="shared" si="2"/>
        <v>35041</v>
      </c>
      <c r="J15" s="1276"/>
      <c r="K15" s="1277"/>
      <c r="L15" s="744">
        <f t="shared" ref="L15:L21" si="4">IF($Q$11&gt;4,"-",R15+10*($Q$11-1))</f>
        <v>35041</v>
      </c>
      <c r="M15" s="949"/>
      <c r="N15" s="851"/>
      <c r="O15" s="949">
        <f t="shared" si="3"/>
        <v>35041</v>
      </c>
      <c r="P15" s="949"/>
      <c r="Q15" s="745"/>
      <c r="R15" s="10">
        <v>35041</v>
      </c>
    </row>
    <row r="16" spans="1:19" ht="14.25" customHeight="1">
      <c r="A16" s="1255">
        <v>322</v>
      </c>
      <c r="B16" s="1166" t="s">
        <v>532</v>
      </c>
      <c r="C16" s="765">
        <f t="shared" si="0"/>
        <v>35042</v>
      </c>
      <c r="D16" s="1178"/>
      <c r="E16" s="821"/>
      <c r="F16" s="765">
        <f t="shared" si="1"/>
        <v>35042</v>
      </c>
      <c r="G16" s="1178"/>
      <c r="H16" s="821"/>
      <c r="I16" s="765">
        <f t="shared" si="2"/>
        <v>35042</v>
      </c>
      <c r="J16" s="1281"/>
      <c r="K16" s="1286"/>
      <c r="L16" s="765">
        <f t="shared" si="4"/>
        <v>35042</v>
      </c>
      <c r="M16" s="1178"/>
      <c r="N16" s="821"/>
      <c r="O16" s="1178">
        <f t="shared" si="3"/>
        <v>35042</v>
      </c>
      <c r="P16" s="1178"/>
      <c r="Q16" s="766"/>
      <c r="R16" s="10">
        <v>35042</v>
      </c>
    </row>
    <row r="17" spans="1:18" ht="14.25" customHeight="1">
      <c r="A17" s="1256"/>
      <c r="B17" s="1167"/>
      <c r="C17" s="771">
        <f t="shared" si="0"/>
        <v>35043</v>
      </c>
      <c r="D17" s="943"/>
      <c r="E17" s="857"/>
      <c r="F17" s="771">
        <f t="shared" si="1"/>
        <v>35043</v>
      </c>
      <c r="G17" s="943"/>
      <c r="H17" s="857"/>
      <c r="I17" s="771">
        <f t="shared" si="2"/>
        <v>35043</v>
      </c>
      <c r="J17" s="1274"/>
      <c r="K17" s="1275"/>
      <c r="L17" s="771">
        <f t="shared" si="4"/>
        <v>35043</v>
      </c>
      <c r="M17" s="943"/>
      <c r="N17" s="857"/>
      <c r="O17" s="771">
        <f t="shared" si="3"/>
        <v>35043</v>
      </c>
      <c r="P17" s="943"/>
      <c r="Q17" s="772"/>
      <c r="R17" s="10">
        <v>35043</v>
      </c>
    </row>
    <row r="18" spans="1:18" ht="14.25" customHeight="1">
      <c r="A18" s="91">
        <v>323</v>
      </c>
      <c r="B18" s="38" t="s">
        <v>533</v>
      </c>
      <c r="C18" s="744">
        <f t="shared" si="0"/>
        <v>35044</v>
      </c>
      <c r="D18" s="949"/>
      <c r="E18" s="851"/>
      <c r="F18" s="744">
        <f t="shared" si="1"/>
        <v>35044</v>
      </c>
      <c r="G18" s="949"/>
      <c r="H18" s="851"/>
      <c r="I18" s="744">
        <f t="shared" si="2"/>
        <v>35044</v>
      </c>
      <c r="J18" s="1276"/>
      <c r="K18" s="1277"/>
      <c r="L18" s="744">
        <f t="shared" si="4"/>
        <v>35044</v>
      </c>
      <c r="M18" s="949"/>
      <c r="N18" s="851"/>
      <c r="O18" s="949">
        <f t="shared" si="3"/>
        <v>35044</v>
      </c>
      <c r="P18" s="949"/>
      <c r="Q18" s="745"/>
      <c r="R18" s="10">
        <v>35044</v>
      </c>
    </row>
    <row r="19" spans="1:18" ht="14.25" customHeight="1">
      <c r="A19" s="91">
        <v>324</v>
      </c>
      <c r="B19" s="37" t="s">
        <v>1135</v>
      </c>
      <c r="C19" s="749">
        <f t="shared" si="0"/>
        <v>35045</v>
      </c>
      <c r="D19" s="854"/>
      <c r="E19" s="795"/>
      <c r="F19" s="749">
        <f t="shared" si="1"/>
        <v>35045</v>
      </c>
      <c r="G19" s="854"/>
      <c r="H19" s="795"/>
      <c r="I19" s="749">
        <f t="shared" si="2"/>
        <v>35045</v>
      </c>
      <c r="J19" s="1276"/>
      <c r="K19" s="1277"/>
      <c r="L19" s="749">
        <f t="shared" si="4"/>
        <v>35045</v>
      </c>
      <c r="M19" s="854"/>
      <c r="N19" s="795"/>
      <c r="O19" s="854">
        <f t="shared" si="3"/>
        <v>35045</v>
      </c>
      <c r="P19" s="854"/>
      <c r="Q19" s="750"/>
      <c r="R19" s="10">
        <v>35045</v>
      </c>
    </row>
    <row r="20" spans="1:18" ht="14.25" customHeight="1">
      <c r="A20" s="1255">
        <v>325</v>
      </c>
      <c r="B20" s="1168" t="s">
        <v>1136</v>
      </c>
      <c r="C20" s="768">
        <f t="shared" si="0"/>
        <v>35046</v>
      </c>
      <c r="D20" s="947"/>
      <c r="E20" s="837"/>
      <c r="F20" s="768">
        <f t="shared" si="1"/>
        <v>35046</v>
      </c>
      <c r="G20" s="947"/>
      <c r="H20" s="837"/>
      <c r="I20" s="768">
        <f t="shared" si="2"/>
        <v>35046</v>
      </c>
      <c r="J20" s="1281"/>
      <c r="K20" s="1286"/>
      <c r="L20" s="768">
        <f t="shared" si="4"/>
        <v>35046</v>
      </c>
      <c r="M20" s="947"/>
      <c r="N20" s="837"/>
      <c r="O20" s="768">
        <f t="shared" si="3"/>
        <v>35046</v>
      </c>
      <c r="P20" s="947"/>
      <c r="Q20" s="769"/>
      <c r="R20" s="10">
        <v>35046</v>
      </c>
    </row>
    <row r="21" spans="1:18" ht="14.25" customHeight="1" thickBot="1">
      <c r="A21" s="1266"/>
      <c r="B21" s="1190"/>
      <c r="C21" s="940">
        <f t="shared" si="0"/>
        <v>35047</v>
      </c>
      <c r="D21" s="945"/>
      <c r="E21" s="941"/>
      <c r="F21" s="940">
        <f t="shared" si="1"/>
        <v>35047</v>
      </c>
      <c r="G21" s="945"/>
      <c r="H21" s="941"/>
      <c r="I21" s="940">
        <f t="shared" si="2"/>
        <v>35047</v>
      </c>
      <c r="J21" s="1018"/>
      <c r="K21" s="1287"/>
      <c r="L21" s="940">
        <f t="shared" si="4"/>
        <v>35047</v>
      </c>
      <c r="M21" s="945"/>
      <c r="N21" s="941"/>
      <c r="O21" s="945">
        <f t="shared" si="3"/>
        <v>35047</v>
      </c>
      <c r="P21" s="945"/>
      <c r="Q21" s="942"/>
      <c r="R21" s="10">
        <v>35047</v>
      </c>
    </row>
    <row r="22" spans="1:18">
      <c r="A22" s="164"/>
      <c r="B22" s="54"/>
      <c r="C22" s="68"/>
      <c r="D22" s="68"/>
      <c r="E22" s="68"/>
      <c r="F22" s="68"/>
      <c r="G22" s="68"/>
      <c r="H22" s="68"/>
      <c r="I22" s="68"/>
      <c r="J22" s="12"/>
      <c r="K22" s="12"/>
      <c r="L22" s="68"/>
      <c r="M22" s="68"/>
      <c r="N22" s="68"/>
      <c r="O22" s="68"/>
      <c r="P22" s="68"/>
      <c r="Q22" s="68"/>
      <c r="R22" s="4"/>
    </row>
    <row r="23" spans="1:18" ht="15" thickBot="1">
      <c r="N23" s="48"/>
    </row>
    <row r="24" spans="1:18" s="73" customFormat="1" ht="15.75" customHeight="1" thickBot="1">
      <c r="A24" s="1002" t="s">
        <v>571</v>
      </c>
      <c r="B24" s="1019"/>
      <c r="C24" s="152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70" t="s">
        <v>499</v>
      </c>
      <c r="Q24" s="150">
        <v>1</v>
      </c>
      <c r="R24" s="72">
        <f>IF(((N24&lt;1)+(N24&gt;16)),1,N24)</f>
        <v>1</v>
      </c>
    </row>
    <row r="25" spans="1:18" ht="14.25" customHeight="1">
      <c r="A25" s="880" t="s">
        <v>569</v>
      </c>
      <c r="B25" s="882" t="s">
        <v>501</v>
      </c>
      <c r="C25" s="1081" t="s">
        <v>702</v>
      </c>
      <c r="D25" s="1082"/>
      <c r="E25" s="1082"/>
      <c r="F25" s="1082"/>
      <c r="G25" s="1082"/>
      <c r="H25" s="1082"/>
      <c r="I25" s="1082"/>
      <c r="J25" s="1082"/>
      <c r="K25" s="1082"/>
      <c r="L25" s="1082"/>
      <c r="M25" s="1082"/>
      <c r="N25" s="1082"/>
      <c r="O25" s="1082"/>
      <c r="P25" s="1082"/>
      <c r="Q25" s="1083"/>
    </row>
    <row r="26" spans="1:18" ht="14.25" customHeight="1" thickBot="1">
      <c r="A26" s="881"/>
      <c r="B26" s="883"/>
      <c r="C26" s="1104" t="s">
        <v>961</v>
      </c>
      <c r="D26" s="1175"/>
      <c r="E26" s="1092"/>
      <c r="F26" s="1104" t="s">
        <v>962</v>
      </c>
      <c r="G26" s="1175"/>
      <c r="H26" s="1092"/>
      <c r="I26" s="1104" t="s">
        <v>963</v>
      </c>
      <c r="J26" s="1175"/>
      <c r="K26" s="1175"/>
      <c r="L26" s="1121" t="s">
        <v>947</v>
      </c>
      <c r="M26" s="1175"/>
      <c r="N26" s="1092"/>
      <c r="O26" s="1175" t="s">
        <v>948</v>
      </c>
      <c r="P26" s="1175"/>
      <c r="Q26" s="1180"/>
    </row>
    <row r="27" spans="1:18" ht="14.25" customHeight="1" thickTop="1">
      <c r="A27" s="90">
        <v>400</v>
      </c>
      <c r="B27" s="34" t="s">
        <v>534</v>
      </c>
      <c r="C27" s="932">
        <f t="shared" ref="C27:C37" si="5">IF($Q$24&gt;2,"-",$R27+20*($Q$24-1))</f>
        <v>44080</v>
      </c>
      <c r="D27" s="1136"/>
      <c r="E27" s="934"/>
      <c r="F27" s="932">
        <f t="shared" ref="F27:F37" si="6">IF($Q$24&gt;4,"-",$R27+20*($Q$24-1))</f>
        <v>44080</v>
      </c>
      <c r="G27" s="1136"/>
      <c r="H27" s="934"/>
      <c r="I27" s="932">
        <f t="shared" ref="I27:I37" si="7">IF($Q$24&gt;16,"-",$R27+20*($Q$24-1))</f>
        <v>44080</v>
      </c>
      <c r="J27" s="1253"/>
      <c r="K27" s="1253"/>
      <c r="L27" s="1122">
        <f t="shared" ref="L27:L37" si="8">IF($Q$24&gt;4,"-",R27+20*($Q$24-1))</f>
        <v>44080</v>
      </c>
      <c r="M27" s="1136"/>
      <c r="N27" s="934"/>
      <c r="O27" s="932">
        <f t="shared" ref="O27:O37" si="9">IF($Q$24&gt;16,"-",R27+20*($Q$24-1))</f>
        <v>44080</v>
      </c>
      <c r="P27" s="1136"/>
      <c r="Q27" s="933"/>
      <c r="R27" s="10">
        <v>44080</v>
      </c>
    </row>
    <row r="28" spans="1:18" ht="14.25" customHeight="1">
      <c r="A28" s="91">
        <v>401</v>
      </c>
      <c r="B28" s="38" t="s">
        <v>535</v>
      </c>
      <c r="C28" s="744">
        <f t="shared" si="5"/>
        <v>44081</v>
      </c>
      <c r="D28" s="949"/>
      <c r="E28" s="851"/>
      <c r="F28" s="744">
        <f t="shared" si="6"/>
        <v>44081</v>
      </c>
      <c r="G28" s="949"/>
      <c r="H28" s="851"/>
      <c r="I28" s="744">
        <f t="shared" si="7"/>
        <v>44081</v>
      </c>
      <c r="J28" s="1276"/>
      <c r="K28" s="1276"/>
      <c r="L28" s="1113">
        <f t="shared" si="8"/>
        <v>44081</v>
      </c>
      <c r="M28" s="949"/>
      <c r="N28" s="851"/>
      <c r="O28" s="744">
        <f t="shared" si="9"/>
        <v>44081</v>
      </c>
      <c r="P28" s="949"/>
      <c r="Q28" s="745"/>
      <c r="R28" s="10">
        <v>44081</v>
      </c>
    </row>
    <row r="29" spans="1:18" ht="14.25" customHeight="1">
      <c r="A29" s="92">
        <v>402</v>
      </c>
      <c r="B29" s="33" t="s">
        <v>536</v>
      </c>
      <c r="C29" s="749">
        <f t="shared" si="5"/>
        <v>44082</v>
      </c>
      <c r="D29" s="854"/>
      <c r="E29" s="795"/>
      <c r="F29" s="749">
        <f t="shared" si="6"/>
        <v>44082</v>
      </c>
      <c r="G29" s="854"/>
      <c r="H29" s="795"/>
      <c r="I29" s="749">
        <f t="shared" si="7"/>
        <v>44082</v>
      </c>
      <c r="J29" s="1276"/>
      <c r="K29" s="1276"/>
      <c r="L29" s="1120">
        <f t="shared" si="8"/>
        <v>44082</v>
      </c>
      <c r="M29" s="854"/>
      <c r="N29" s="795"/>
      <c r="O29" s="749">
        <f t="shared" si="9"/>
        <v>44082</v>
      </c>
      <c r="P29" s="854"/>
      <c r="Q29" s="750"/>
      <c r="R29" s="10">
        <v>44082</v>
      </c>
    </row>
    <row r="30" spans="1:18" ht="14.25" customHeight="1">
      <c r="A30" s="91">
        <v>403</v>
      </c>
      <c r="B30" s="38" t="s">
        <v>537</v>
      </c>
      <c r="C30" s="744">
        <f t="shared" si="5"/>
        <v>44083</v>
      </c>
      <c r="D30" s="949"/>
      <c r="E30" s="851"/>
      <c r="F30" s="744">
        <f t="shared" si="6"/>
        <v>44083</v>
      </c>
      <c r="G30" s="949"/>
      <c r="H30" s="851"/>
      <c r="I30" s="744">
        <f t="shared" si="7"/>
        <v>44083</v>
      </c>
      <c r="J30" s="1276"/>
      <c r="K30" s="1276"/>
      <c r="L30" s="1113">
        <f t="shared" si="8"/>
        <v>44083</v>
      </c>
      <c r="M30" s="949"/>
      <c r="N30" s="851"/>
      <c r="O30" s="744">
        <f t="shared" si="9"/>
        <v>44083</v>
      </c>
      <c r="P30" s="949"/>
      <c r="Q30" s="745"/>
      <c r="R30" s="10">
        <v>44083</v>
      </c>
    </row>
    <row r="31" spans="1:18" ht="14.25" customHeight="1">
      <c r="A31" s="91">
        <v>404</v>
      </c>
      <c r="B31" s="37" t="s">
        <v>538</v>
      </c>
      <c r="C31" s="749">
        <f t="shared" si="5"/>
        <v>44084</v>
      </c>
      <c r="D31" s="854"/>
      <c r="E31" s="795"/>
      <c r="F31" s="749">
        <f t="shared" si="6"/>
        <v>44084</v>
      </c>
      <c r="G31" s="854"/>
      <c r="H31" s="795"/>
      <c r="I31" s="749">
        <f t="shared" si="7"/>
        <v>44084</v>
      </c>
      <c r="J31" s="1276"/>
      <c r="K31" s="1276"/>
      <c r="L31" s="1120">
        <f t="shared" si="8"/>
        <v>44084</v>
      </c>
      <c r="M31" s="854"/>
      <c r="N31" s="795"/>
      <c r="O31" s="749">
        <f t="shared" si="9"/>
        <v>44084</v>
      </c>
      <c r="P31" s="854"/>
      <c r="Q31" s="750"/>
      <c r="R31" s="10">
        <v>44084</v>
      </c>
    </row>
    <row r="32" spans="1:18" ht="14.25" customHeight="1">
      <c r="A32" s="91">
        <v>405</v>
      </c>
      <c r="B32" s="38" t="s">
        <v>539</v>
      </c>
      <c r="C32" s="744">
        <f t="shared" si="5"/>
        <v>44085</v>
      </c>
      <c r="D32" s="949"/>
      <c r="E32" s="851"/>
      <c r="F32" s="744">
        <f t="shared" si="6"/>
        <v>44085</v>
      </c>
      <c r="G32" s="949"/>
      <c r="H32" s="851"/>
      <c r="I32" s="744">
        <f t="shared" si="7"/>
        <v>44085</v>
      </c>
      <c r="J32" s="1276"/>
      <c r="K32" s="1276"/>
      <c r="L32" s="1113">
        <f t="shared" si="8"/>
        <v>44085</v>
      </c>
      <c r="M32" s="949"/>
      <c r="N32" s="851"/>
      <c r="O32" s="744">
        <f t="shared" si="9"/>
        <v>44085</v>
      </c>
      <c r="P32" s="949"/>
      <c r="Q32" s="745"/>
      <c r="R32" s="10">
        <v>44085</v>
      </c>
    </row>
    <row r="33" spans="1:18" ht="14.25" customHeight="1">
      <c r="A33" s="91">
        <v>406</v>
      </c>
      <c r="B33" s="61" t="s">
        <v>540</v>
      </c>
      <c r="C33" s="749">
        <f t="shared" si="5"/>
        <v>44086</v>
      </c>
      <c r="D33" s="854"/>
      <c r="E33" s="795"/>
      <c r="F33" s="749">
        <f t="shared" si="6"/>
        <v>44086</v>
      </c>
      <c r="G33" s="854"/>
      <c r="H33" s="795"/>
      <c r="I33" s="749">
        <f t="shared" si="7"/>
        <v>44086</v>
      </c>
      <c r="J33" s="1276"/>
      <c r="K33" s="1276"/>
      <c r="L33" s="1120">
        <f t="shared" si="8"/>
        <v>44086</v>
      </c>
      <c r="M33" s="854"/>
      <c r="N33" s="795"/>
      <c r="O33" s="749">
        <f t="shared" si="9"/>
        <v>44086</v>
      </c>
      <c r="P33" s="854"/>
      <c r="Q33" s="750"/>
      <c r="R33" s="10">
        <v>44086</v>
      </c>
    </row>
    <row r="34" spans="1:18" ht="14.25" customHeight="1">
      <c r="A34" s="90">
        <v>407</v>
      </c>
      <c r="B34" s="36" t="s">
        <v>541</v>
      </c>
      <c r="C34" s="744">
        <f t="shared" si="5"/>
        <v>44087</v>
      </c>
      <c r="D34" s="949"/>
      <c r="E34" s="851"/>
      <c r="F34" s="744">
        <f t="shared" si="6"/>
        <v>44087</v>
      </c>
      <c r="G34" s="949"/>
      <c r="H34" s="851"/>
      <c r="I34" s="744">
        <f t="shared" si="7"/>
        <v>44087</v>
      </c>
      <c r="J34" s="1276"/>
      <c r="K34" s="1276"/>
      <c r="L34" s="1113">
        <f t="shared" si="8"/>
        <v>44087</v>
      </c>
      <c r="M34" s="949"/>
      <c r="N34" s="851"/>
      <c r="O34" s="744">
        <f t="shared" si="9"/>
        <v>44087</v>
      </c>
      <c r="P34" s="949"/>
      <c r="Q34" s="745"/>
      <c r="R34" s="10">
        <v>44087</v>
      </c>
    </row>
    <row r="35" spans="1:18" ht="14.25" customHeight="1">
      <c r="A35" s="1255">
        <v>408</v>
      </c>
      <c r="B35" s="1289" t="s">
        <v>542</v>
      </c>
      <c r="C35" s="765">
        <f t="shared" si="5"/>
        <v>44088</v>
      </c>
      <c r="D35" s="1178"/>
      <c r="E35" s="821"/>
      <c r="F35" s="765">
        <f t="shared" si="6"/>
        <v>44088</v>
      </c>
      <c r="G35" s="1178"/>
      <c r="H35" s="821"/>
      <c r="I35" s="765">
        <f t="shared" si="7"/>
        <v>44088</v>
      </c>
      <c r="J35" s="1281"/>
      <c r="K35" s="1281"/>
      <c r="L35" s="1183">
        <f t="shared" si="8"/>
        <v>44088</v>
      </c>
      <c r="M35" s="1178"/>
      <c r="N35" s="821"/>
      <c r="O35" s="765">
        <f t="shared" si="9"/>
        <v>44088</v>
      </c>
      <c r="P35" s="1178"/>
      <c r="Q35" s="766"/>
      <c r="R35" s="10">
        <v>44088</v>
      </c>
    </row>
    <row r="36" spans="1:18" ht="14.25" customHeight="1">
      <c r="A36" s="1256"/>
      <c r="B36" s="1290"/>
      <c r="C36" s="771">
        <f t="shared" si="5"/>
        <v>44089</v>
      </c>
      <c r="D36" s="943"/>
      <c r="E36" s="857"/>
      <c r="F36" s="771">
        <f t="shared" si="6"/>
        <v>44089</v>
      </c>
      <c r="G36" s="943"/>
      <c r="H36" s="857"/>
      <c r="I36" s="771">
        <f t="shared" si="7"/>
        <v>44089</v>
      </c>
      <c r="J36" s="1274"/>
      <c r="K36" s="1274"/>
      <c r="L36" s="1123">
        <f t="shared" si="8"/>
        <v>44089</v>
      </c>
      <c r="M36" s="943"/>
      <c r="N36" s="857"/>
      <c r="O36" s="771">
        <f t="shared" si="9"/>
        <v>44089</v>
      </c>
      <c r="P36" s="943"/>
      <c r="Q36" s="772"/>
      <c r="R36" s="10">
        <v>44089</v>
      </c>
    </row>
    <row r="37" spans="1:18" ht="14.25" customHeight="1" thickBot="1">
      <c r="A37" s="93">
        <v>409</v>
      </c>
      <c r="B37" s="163" t="s">
        <v>543</v>
      </c>
      <c r="C37" s="815">
        <f t="shared" si="5"/>
        <v>44090</v>
      </c>
      <c r="D37" s="1282"/>
      <c r="E37" s="858"/>
      <c r="F37" s="815">
        <f t="shared" si="6"/>
        <v>44090</v>
      </c>
      <c r="G37" s="1282"/>
      <c r="H37" s="858"/>
      <c r="I37" s="815">
        <f t="shared" si="7"/>
        <v>44090</v>
      </c>
      <c r="J37" s="1260"/>
      <c r="K37" s="1280"/>
      <c r="L37" s="940">
        <f t="shared" si="8"/>
        <v>44090</v>
      </c>
      <c r="M37" s="945"/>
      <c r="N37" s="941"/>
      <c r="O37" s="940">
        <f t="shared" si="9"/>
        <v>44090</v>
      </c>
      <c r="P37" s="945"/>
      <c r="Q37" s="942"/>
      <c r="R37" s="10">
        <v>44090</v>
      </c>
    </row>
    <row r="38" spans="1:18" ht="14.25" customHeight="1"/>
    <row r="39" spans="1:18" ht="14.25" customHeight="1" thickBot="1">
      <c r="O39" s="78"/>
    </row>
    <row r="40" spans="1:18" s="73" customFormat="1" ht="15.75" customHeight="1" thickBot="1">
      <c r="A40" s="1161" t="s">
        <v>572</v>
      </c>
      <c r="B40" s="1162"/>
      <c r="C40" s="1162"/>
      <c r="D40" s="1162"/>
      <c r="E40" s="1163"/>
      <c r="F40" s="165"/>
      <c r="G40" s="165"/>
      <c r="H40" s="165"/>
      <c r="I40" s="165"/>
      <c r="J40" s="165"/>
      <c r="K40" s="165"/>
      <c r="L40" s="165"/>
      <c r="M40" s="165"/>
      <c r="N40" s="165"/>
      <c r="R40" s="72"/>
    </row>
    <row r="41" spans="1:18" ht="14.25" customHeight="1">
      <c r="A41" s="880" t="s">
        <v>573</v>
      </c>
      <c r="B41" s="882" t="s">
        <v>574</v>
      </c>
      <c r="C41" s="1267" t="s">
        <v>575</v>
      </c>
      <c r="D41" s="1268"/>
      <c r="E41" s="1269"/>
      <c r="F41" s="12"/>
      <c r="G41" s="12"/>
      <c r="H41" s="12"/>
      <c r="I41" s="12"/>
      <c r="J41" s="12"/>
      <c r="K41" s="12"/>
      <c r="L41" s="1273"/>
      <c r="M41" s="1273"/>
      <c r="N41" s="1273"/>
      <c r="R41" s="10">
        <v>1564</v>
      </c>
    </row>
    <row r="42" spans="1:18" ht="14.25" customHeight="1" thickBot="1">
      <c r="A42" s="881"/>
      <c r="B42" s="883"/>
      <c r="C42" s="1270"/>
      <c r="D42" s="1271"/>
      <c r="E42" s="1272"/>
      <c r="F42" s="12"/>
      <c r="G42" s="12"/>
      <c r="H42" s="12"/>
      <c r="I42" s="12"/>
      <c r="J42" s="12"/>
      <c r="K42" s="12"/>
      <c r="L42" s="1273"/>
      <c r="M42" s="1273"/>
      <c r="N42" s="1273"/>
      <c r="R42" s="10">
        <v>1565</v>
      </c>
    </row>
    <row r="43" spans="1:18" ht="14.25" customHeight="1" thickTop="1">
      <c r="A43" s="90">
        <v>600</v>
      </c>
      <c r="B43" s="34" t="s">
        <v>544</v>
      </c>
      <c r="C43" s="932">
        <v>45000</v>
      </c>
      <c r="D43" s="1136"/>
      <c r="E43" s="933"/>
      <c r="F43" s="12"/>
      <c r="G43" s="12"/>
      <c r="H43" s="12"/>
      <c r="I43" s="12"/>
      <c r="J43" s="12"/>
      <c r="K43" s="12"/>
      <c r="L43" s="1177"/>
      <c r="M43" s="1177"/>
      <c r="N43" s="1177"/>
      <c r="R43" s="10">
        <v>1566</v>
      </c>
    </row>
    <row r="44" spans="1:18" ht="14.25" customHeight="1">
      <c r="A44" s="91">
        <v>601</v>
      </c>
      <c r="B44" s="38" t="s">
        <v>545</v>
      </c>
      <c r="C44" s="744">
        <v>45001</v>
      </c>
      <c r="D44" s="949"/>
      <c r="E44" s="745"/>
      <c r="F44" s="12"/>
      <c r="G44" s="12"/>
      <c r="H44" s="12"/>
      <c r="I44" s="12"/>
      <c r="J44" s="12"/>
      <c r="K44" s="12"/>
      <c r="L44" s="1177"/>
      <c r="M44" s="1177"/>
      <c r="N44" s="1177"/>
      <c r="R44" s="10">
        <v>1567</v>
      </c>
    </row>
    <row r="45" spans="1:18" ht="14.25" customHeight="1">
      <c r="A45" s="92">
        <v>602</v>
      </c>
      <c r="B45" s="37" t="s">
        <v>546</v>
      </c>
      <c r="C45" s="749">
        <v>45002</v>
      </c>
      <c r="D45" s="854"/>
      <c r="E45" s="750"/>
      <c r="F45" s="12"/>
      <c r="G45" s="12"/>
      <c r="H45" s="12"/>
      <c r="I45" s="12"/>
      <c r="J45" s="12"/>
      <c r="K45" s="12"/>
      <c r="L45" s="1177"/>
      <c r="M45" s="1177"/>
      <c r="N45" s="1177"/>
      <c r="R45" s="10">
        <v>1568</v>
      </c>
    </row>
    <row r="46" spans="1:18" ht="14.25" customHeight="1">
      <c r="A46" s="91">
        <v>603</v>
      </c>
      <c r="B46" s="38" t="s">
        <v>547</v>
      </c>
      <c r="C46" s="744">
        <v>45003</v>
      </c>
      <c r="D46" s="949"/>
      <c r="E46" s="745"/>
      <c r="F46" s="12"/>
      <c r="G46" s="12"/>
      <c r="H46" s="12"/>
      <c r="I46" s="12"/>
      <c r="J46" s="12"/>
      <c r="K46" s="12"/>
      <c r="L46" s="1177"/>
      <c r="M46" s="1177"/>
      <c r="N46" s="1177"/>
      <c r="R46" s="10">
        <v>1569</v>
      </c>
    </row>
    <row r="47" spans="1:18" ht="14.25" customHeight="1">
      <c r="A47" s="91">
        <v>604</v>
      </c>
      <c r="B47" s="37" t="s">
        <v>548</v>
      </c>
      <c r="C47" s="749">
        <v>45004</v>
      </c>
      <c r="D47" s="854"/>
      <c r="E47" s="750"/>
      <c r="F47" s="12"/>
      <c r="G47" s="12"/>
      <c r="H47" s="12"/>
      <c r="I47" s="12"/>
      <c r="J47" s="12"/>
      <c r="K47" s="12"/>
      <c r="L47" s="1177"/>
      <c r="M47" s="1177"/>
      <c r="N47" s="1177"/>
      <c r="R47" s="10">
        <v>1570</v>
      </c>
    </row>
    <row r="48" spans="1:18" ht="14.25" customHeight="1">
      <c r="A48" s="91">
        <v>605</v>
      </c>
      <c r="B48" s="38" t="s">
        <v>549</v>
      </c>
      <c r="C48" s="744">
        <v>45005</v>
      </c>
      <c r="D48" s="949"/>
      <c r="E48" s="745"/>
      <c r="F48" s="12"/>
      <c r="G48" s="12"/>
      <c r="H48" s="12"/>
      <c r="I48" s="12"/>
      <c r="J48" s="12"/>
      <c r="K48" s="12"/>
      <c r="L48" s="1177"/>
      <c r="M48" s="1177"/>
      <c r="N48" s="1177"/>
      <c r="R48" s="10">
        <v>1571</v>
      </c>
    </row>
    <row r="49" spans="1:18" ht="14.25" customHeight="1">
      <c r="A49" s="90">
        <v>606</v>
      </c>
      <c r="B49" s="37" t="s">
        <v>550</v>
      </c>
      <c r="C49" s="749">
        <v>45006</v>
      </c>
      <c r="D49" s="854"/>
      <c r="E49" s="750"/>
      <c r="F49" s="12"/>
      <c r="G49" s="12"/>
      <c r="H49" s="12"/>
      <c r="I49" s="12"/>
      <c r="J49" s="12"/>
      <c r="K49" s="12"/>
      <c r="L49" s="1177"/>
      <c r="M49" s="1177"/>
      <c r="N49" s="1177"/>
      <c r="R49" s="10">
        <v>1572</v>
      </c>
    </row>
    <row r="50" spans="1:18">
      <c r="A50" s="1255">
        <v>607</v>
      </c>
      <c r="B50" s="1168" t="s">
        <v>576</v>
      </c>
      <c r="C50" s="1288" t="s">
        <v>577</v>
      </c>
      <c r="D50" s="996"/>
      <c r="E50" s="969"/>
      <c r="F50" s="12"/>
      <c r="G50" s="12"/>
      <c r="H50" s="12"/>
      <c r="I50" s="12"/>
      <c r="J50" s="12"/>
      <c r="K50" s="12"/>
      <c r="L50" s="1278"/>
      <c r="M50" s="1078"/>
      <c r="N50" s="1078"/>
      <c r="R50" s="10">
        <v>1573</v>
      </c>
    </row>
    <row r="51" spans="1:18" ht="36.75" customHeight="1" thickBot="1">
      <c r="A51" s="1266"/>
      <c r="B51" s="1190"/>
      <c r="C51" s="1061"/>
      <c r="D51" s="1059"/>
      <c r="E51" s="1062"/>
      <c r="F51" s="12"/>
      <c r="G51" s="12"/>
      <c r="H51" s="12"/>
      <c r="I51" s="12"/>
      <c r="J51" s="12"/>
      <c r="K51" s="12"/>
      <c r="L51" s="1078"/>
      <c r="M51" s="1078"/>
      <c r="N51" s="1078"/>
      <c r="R51" s="10">
        <v>1574</v>
      </c>
    </row>
    <row r="52" spans="1:18">
      <c r="A52" s="164"/>
      <c r="B52" s="54"/>
      <c r="C52" s="104"/>
      <c r="D52" s="104"/>
      <c r="E52" s="104"/>
      <c r="F52" s="12"/>
      <c r="G52" s="12"/>
      <c r="H52" s="12"/>
      <c r="I52" s="12"/>
      <c r="J52" s="12"/>
      <c r="K52" s="12"/>
      <c r="L52" s="104"/>
      <c r="M52" s="104"/>
      <c r="N52" s="104"/>
    </row>
    <row r="53" spans="1:18" ht="15" thickBot="1">
      <c r="R53" s="10">
        <v>1575</v>
      </c>
    </row>
    <row r="54" spans="1:18" s="73" customFormat="1" ht="15.75" customHeight="1" thickBot="1">
      <c r="A54" s="1161" t="s">
        <v>578</v>
      </c>
      <c r="B54" s="1162"/>
      <c r="C54" s="1162"/>
      <c r="D54" s="1162"/>
      <c r="E54" s="1163"/>
      <c r="F54" s="165"/>
      <c r="G54" s="165"/>
      <c r="H54" s="165"/>
      <c r="I54" s="165"/>
      <c r="J54" s="165"/>
      <c r="K54" s="165"/>
      <c r="L54" s="165"/>
      <c r="M54" s="165"/>
      <c r="N54" s="165"/>
      <c r="R54" s="72">
        <v>1576</v>
      </c>
    </row>
    <row r="55" spans="1:18" ht="13.5" customHeight="1">
      <c r="A55" s="880" t="s">
        <v>302</v>
      </c>
      <c r="B55" s="882" t="s">
        <v>232</v>
      </c>
      <c r="C55" s="1267" t="s">
        <v>579</v>
      </c>
      <c r="D55" s="1268"/>
      <c r="E55" s="1269"/>
      <c r="F55" s="165"/>
      <c r="G55" s="165"/>
      <c r="H55" s="165"/>
      <c r="I55" s="165"/>
      <c r="J55" s="165"/>
      <c r="K55" s="165"/>
      <c r="L55" s="165"/>
      <c r="M55" s="165"/>
      <c r="N55" s="165"/>
      <c r="R55" s="10">
        <v>1577</v>
      </c>
    </row>
    <row r="56" spans="1:18" ht="13.5" customHeight="1" thickBot="1">
      <c r="A56" s="881"/>
      <c r="B56" s="883"/>
      <c r="C56" s="1270"/>
      <c r="D56" s="1271"/>
      <c r="E56" s="1272"/>
      <c r="F56" s="12"/>
      <c r="G56" s="12"/>
      <c r="H56" s="12"/>
      <c r="I56" s="12"/>
      <c r="J56" s="12"/>
      <c r="K56" s="12"/>
      <c r="L56" s="166"/>
      <c r="M56" s="166"/>
      <c r="N56" s="166"/>
      <c r="R56" s="10">
        <v>1578</v>
      </c>
    </row>
    <row r="57" spans="1:18" ht="14.25" customHeight="1" thickTop="1">
      <c r="A57" s="90">
        <v>608</v>
      </c>
      <c r="B57" s="34" t="s">
        <v>551</v>
      </c>
      <c r="C57" s="932">
        <v>53200</v>
      </c>
      <c r="D57" s="1136"/>
      <c r="E57" s="933"/>
      <c r="F57" s="12"/>
      <c r="G57" s="12"/>
      <c r="H57" s="12"/>
      <c r="I57" s="12"/>
      <c r="J57" s="12"/>
      <c r="K57" s="12"/>
      <c r="L57" s="166"/>
      <c r="M57" s="166"/>
      <c r="N57" s="166"/>
      <c r="R57" s="10">
        <v>1579</v>
      </c>
    </row>
    <row r="58" spans="1:18" ht="14.25" customHeight="1">
      <c r="A58" s="91">
        <v>609</v>
      </c>
      <c r="B58" s="38" t="s">
        <v>552</v>
      </c>
      <c r="C58" s="744">
        <v>53201</v>
      </c>
      <c r="D58" s="949"/>
      <c r="E58" s="745"/>
      <c r="F58" s="12"/>
      <c r="G58" s="12"/>
      <c r="H58" s="12"/>
      <c r="I58" s="12"/>
      <c r="J58" s="12"/>
      <c r="K58" s="12"/>
      <c r="L58" s="68"/>
      <c r="M58" s="68"/>
      <c r="N58" s="68"/>
      <c r="R58" s="10">
        <v>1580</v>
      </c>
    </row>
    <row r="59" spans="1:18" ht="14.25" customHeight="1">
      <c r="A59" s="91">
        <v>610</v>
      </c>
      <c r="B59" s="37" t="s">
        <v>553</v>
      </c>
      <c r="C59" s="749">
        <v>53202</v>
      </c>
      <c r="D59" s="854"/>
      <c r="E59" s="750"/>
      <c r="F59" s="12"/>
      <c r="G59" s="12"/>
      <c r="H59" s="12"/>
      <c r="I59" s="12"/>
      <c r="J59" s="12"/>
      <c r="K59" s="12"/>
      <c r="L59" s="68"/>
      <c r="M59" s="68"/>
      <c r="N59" s="68"/>
      <c r="R59" s="10">
        <v>1581</v>
      </c>
    </row>
    <row r="60" spans="1:18" ht="14.25" customHeight="1">
      <c r="A60" s="1255">
        <v>611</v>
      </c>
      <c r="B60" s="38" t="s">
        <v>554</v>
      </c>
      <c r="C60" s="744">
        <v>53204</v>
      </c>
      <c r="D60" s="949"/>
      <c r="E60" s="745"/>
      <c r="F60" s="12"/>
      <c r="G60" s="12"/>
      <c r="H60" s="12"/>
      <c r="I60" s="12"/>
      <c r="J60" s="12"/>
      <c r="K60" s="12"/>
      <c r="L60" s="68"/>
      <c r="M60" s="68"/>
      <c r="N60" s="68"/>
      <c r="R60" s="10">
        <v>1582</v>
      </c>
    </row>
    <row r="61" spans="1:18">
      <c r="A61" s="1291"/>
      <c r="B61" s="1166" t="s">
        <v>555</v>
      </c>
      <c r="C61" s="765">
        <v>53206</v>
      </c>
      <c r="D61" s="1178"/>
      <c r="E61" s="766"/>
      <c r="F61" s="12"/>
      <c r="G61" s="12"/>
      <c r="H61" s="12"/>
      <c r="I61" s="12"/>
      <c r="J61" s="12"/>
      <c r="K61" s="12"/>
      <c r="L61" s="68"/>
      <c r="M61" s="68"/>
      <c r="N61" s="68"/>
      <c r="R61" s="10">
        <v>1583</v>
      </c>
    </row>
    <row r="62" spans="1:18">
      <c r="A62" s="1291"/>
      <c r="B62" s="1167"/>
      <c r="C62" s="771">
        <v>53207</v>
      </c>
      <c r="D62" s="943"/>
      <c r="E62" s="772"/>
      <c r="F62" s="12"/>
      <c r="G62" s="12"/>
      <c r="H62" s="12"/>
      <c r="I62" s="12"/>
      <c r="J62" s="12"/>
      <c r="K62" s="12"/>
      <c r="L62" s="68"/>
      <c r="M62" s="68"/>
      <c r="N62" s="68"/>
      <c r="R62" s="10">
        <v>1584</v>
      </c>
    </row>
    <row r="63" spans="1:18">
      <c r="A63" s="1291"/>
      <c r="B63" s="1168" t="s">
        <v>556</v>
      </c>
      <c r="C63" s="768">
        <v>53208</v>
      </c>
      <c r="D63" s="947"/>
      <c r="E63" s="769"/>
      <c r="F63" s="12"/>
      <c r="G63" s="12"/>
      <c r="H63" s="12"/>
      <c r="I63" s="12"/>
      <c r="J63" s="12"/>
      <c r="K63" s="12"/>
      <c r="L63" s="68"/>
      <c r="M63" s="68"/>
      <c r="N63" s="68"/>
      <c r="R63" s="10">
        <v>1585</v>
      </c>
    </row>
    <row r="64" spans="1:18">
      <c r="A64" s="1291"/>
      <c r="B64" s="1169"/>
      <c r="C64" s="763">
        <v>53209</v>
      </c>
      <c r="D64" s="944"/>
      <c r="E64" s="764"/>
      <c r="F64" s="12"/>
      <c r="G64" s="12"/>
      <c r="H64" s="12"/>
      <c r="I64" s="12"/>
      <c r="J64" s="12"/>
      <c r="K64" s="12"/>
      <c r="L64" s="68"/>
      <c r="M64" s="68"/>
      <c r="N64" s="68"/>
    </row>
    <row r="65" spans="1:18">
      <c r="A65" s="1291"/>
      <c r="B65" s="1292" t="s">
        <v>557</v>
      </c>
      <c r="C65" s="765">
        <v>53210</v>
      </c>
      <c r="D65" s="1178"/>
      <c r="E65" s="766"/>
      <c r="F65" s="12"/>
      <c r="G65" s="12"/>
      <c r="H65" s="12"/>
      <c r="I65" s="12"/>
      <c r="J65" s="12"/>
      <c r="K65" s="12"/>
      <c r="L65" s="167"/>
      <c r="M65" s="104"/>
      <c r="N65" s="104"/>
    </row>
    <row r="66" spans="1:18">
      <c r="A66" s="1291"/>
      <c r="B66" s="1293"/>
      <c r="C66" s="771">
        <v>53211</v>
      </c>
      <c r="D66" s="943"/>
      <c r="E66" s="772"/>
      <c r="F66" s="12"/>
      <c r="G66" s="12"/>
      <c r="H66" s="12"/>
      <c r="I66" s="12"/>
      <c r="J66" s="12"/>
      <c r="K66" s="12"/>
      <c r="L66" s="104"/>
      <c r="M66" s="104"/>
      <c r="N66" s="104"/>
    </row>
    <row r="67" spans="1:18">
      <c r="A67" s="1291"/>
      <c r="B67" s="1168" t="s">
        <v>558</v>
      </c>
      <c r="C67" s="768">
        <v>53212</v>
      </c>
      <c r="D67" s="947"/>
      <c r="E67" s="769"/>
      <c r="F67" s="12"/>
      <c r="G67" s="12"/>
      <c r="H67" s="12"/>
      <c r="I67" s="12"/>
      <c r="J67" s="12"/>
      <c r="K67" s="12"/>
      <c r="L67" s="1177"/>
      <c r="M67" s="1177"/>
      <c r="N67" s="1177"/>
    </row>
    <row r="68" spans="1:18">
      <c r="A68" s="1291"/>
      <c r="B68" s="1169"/>
      <c r="C68" s="763">
        <v>53213</v>
      </c>
      <c r="D68" s="944"/>
      <c r="E68" s="764"/>
      <c r="F68" s="12"/>
      <c r="G68" s="12"/>
      <c r="H68" s="12"/>
      <c r="I68" s="12"/>
      <c r="J68" s="12"/>
      <c r="K68" s="12"/>
      <c r="L68" s="1177"/>
      <c r="M68" s="1177"/>
      <c r="N68" s="1177"/>
    </row>
    <row r="69" spans="1:18" ht="14.25" customHeight="1" thickBot="1">
      <c r="A69" s="1266"/>
      <c r="B69" s="41" t="s">
        <v>559</v>
      </c>
      <c r="C69" s="921">
        <v>53214</v>
      </c>
      <c r="D69" s="1196"/>
      <c r="E69" s="922"/>
      <c r="F69" s="12"/>
      <c r="G69" s="12"/>
      <c r="H69" s="12"/>
      <c r="I69" s="12"/>
      <c r="J69" s="12"/>
      <c r="K69" s="12"/>
      <c r="L69" s="1177"/>
      <c r="M69" s="1177"/>
      <c r="N69" s="1177"/>
    </row>
    <row r="70" spans="1:18">
      <c r="A70" s="164"/>
      <c r="B70" s="54"/>
      <c r="C70" s="68"/>
      <c r="D70" s="68"/>
      <c r="E70" s="68"/>
      <c r="F70" s="12"/>
      <c r="G70" s="12"/>
      <c r="H70" s="12"/>
      <c r="I70" s="12"/>
      <c r="J70" s="12"/>
      <c r="K70" s="12"/>
      <c r="L70" s="68"/>
      <c r="M70" s="68"/>
      <c r="N70" s="68"/>
    </row>
    <row r="71" spans="1:18" ht="15" thickBot="1"/>
    <row r="72" spans="1:18" s="73" customFormat="1" ht="15.75" customHeight="1" thickBot="1">
      <c r="A72" s="1161" t="s">
        <v>580</v>
      </c>
      <c r="B72" s="1162"/>
      <c r="C72" s="1162"/>
      <c r="D72" s="1162"/>
      <c r="E72" s="1163"/>
      <c r="F72" s="165"/>
      <c r="G72" s="165"/>
      <c r="H72" s="165"/>
      <c r="I72" s="165"/>
      <c r="J72" s="165"/>
      <c r="K72" s="165"/>
      <c r="L72" s="165"/>
      <c r="M72" s="165"/>
      <c r="N72" s="165"/>
      <c r="R72" s="72"/>
    </row>
    <row r="73" spans="1:18">
      <c r="A73" s="880" t="s">
        <v>581</v>
      </c>
      <c r="B73" s="882" t="s">
        <v>230</v>
      </c>
      <c r="C73" s="1267" t="s">
        <v>582</v>
      </c>
      <c r="D73" s="1268"/>
      <c r="E73" s="1269"/>
      <c r="F73" s="12"/>
      <c r="G73" s="12"/>
      <c r="H73" s="12"/>
      <c r="I73" s="12"/>
      <c r="J73" s="12"/>
      <c r="K73" s="12"/>
      <c r="L73" s="1273"/>
      <c r="M73" s="1273"/>
      <c r="N73" s="1273"/>
    </row>
    <row r="74" spans="1:18" ht="13.5" customHeight="1" thickBot="1">
      <c r="A74" s="881"/>
      <c r="B74" s="883"/>
      <c r="C74" s="1270"/>
      <c r="D74" s="1271"/>
      <c r="E74" s="1272"/>
      <c r="F74" s="12"/>
      <c r="G74" s="12"/>
      <c r="H74" s="12"/>
      <c r="I74" s="12"/>
      <c r="J74" s="12"/>
      <c r="K74" s="12"/>
      <c r="L74" s="1273"/>
      <c r="M74" s="1273"/>
      <c r="N74" s="1273"/>
    </row>
    <row r="75" spans="1:18" ht="14.25" customHeight="1" thickTop="1">
      <c r="A75" s="90">
        <v>612</v>
      </c>
      <c r="B75" s="34" t="s">
        <v>560</v>
      </c>
      <c r="C75" s="932">
        <v>53780</v>
      </c>
      <c r="D75" s="1136"/>
      <c r="E75" s="933"/>
      <c r="F75" s="12"/>
      <c r="G75" s="12"/>
      <c r="H75" s="12"/>
      <c r="I75" s="12"/>
      <c r="J75" s="12"/>
      <c r="K75" s="12"/>
      <c r="L75" s="1177"/>
      <c r="M75" s="1177"/>
      <c r="N75" s="1177"/>
    </row>
    <row r="76" spans="1:18" ht="14.25" customHeight="1">
      <c r="A76" s="91">
        <v>613</v>
      </c>
      <c r="B76" s="38" t="s">
        <v>561</v>
      </c>
      <c r="C76" s="744">
        <v>53781</v>
      </c>
      <c r="D76" s="949"/>
      <c r="E76" s="745"/>
      <c r="F76" s="12"/>
      <c r="G76" s="12"/>
      <c r="H76" s="12"/>
      <c r="I76" s="12"/>
      <c r="J76" s="12"/>
      <c r="K76" s="12"/>
      <c r="L76" s="1177"/>
      <c r="M76" s="1177"/>
      <c r="N76" s="1177"/>
    </row>
    <row r="77" spans="1:18">
      <c r="A77" s="1255">
        <v>614</v>
      </c>
      <c r="B77" s="1166" t="s">
        <v>562</v>
      </c>
      <c r="C77" s="765">
        <v>53782</v>
      </c>
      <c r="D77" s="1178"/>
      <c r="E77" s="766"/>
      <c r="F77" s="12"/>
      <c r="G77" s="12"/>
      <c r="H77" s="12"/>
      <c r="I77" s="12"/>
      <c r="J77" s="12"/>
      <c r="K77" s="12"/>
      <c r="L77" s="1177"/>
      <c r="M77" s="1177"/>
      <c r="N77" s="1177"/>
    </row>
    <row r="78" spans="1:18">
      <c r="A78" s="1256"/>
      <c r="B78" s="1167"/>
      <c r="C78" s="771">
        <v>53783</v>
      </c>
      <c r="D78" s="943"/>
      <c r="E78" s="772"/>
      <c r="F78" s="12"/>
      <c r="G78" s="12"/>
      <c r="H78" s="12"/>
      <c r="I78" s="12"/>
      <c r="J78" s="12"/>
      <c r="K78" s="12"/>
      <c r="L78" s="1177"/>
      <c r="M78" s="1177"/>
      <c r="N78" s="1177"/>
    </row>
    <row r="79" spans="1:18">
      <c r="A79" s="1255">
        <v>615</v>
      </c>
      <c r="B79" s="1168" t="s">
        <v>563</v>
      </c>
      <c r="C79" s="768">
        <v>53784</v>
      </c>
      <c r="D79" s="947"/>
      <c r="E79" s="769"/>
      <c r="F79" s="12"/>
      <c r="G79" s="12"/>
      <c r="H79" s="12"/>
      <c r="I79" s="12"/>
      <c r="J79" s="12"/>
      <c r="K79" s="12"/>
      <c r="L79" s="1177"/>
      <c r="M79" s="1177"/>
      <c r="N79" s="1177"/>
    </row>
    <row r="80" spans="1:18">
      <c r="A80" s="1256"/>
      <c r="B80" s="1169"/>
      <c r="C80" s="763">
        <v>53785</v>
      </c>
      <c r="D80" s="944"/>
      <c r="E80" s="764"/>
      <c r="F80" s="12"/>
      <c r="G80" s="12"/>
      <c r="H80" s="12"/>
      <c r="I80" s="12"/>
      <c r="J80" s="12"/>
      <c r="K80" s="12"/>
      <c r="L80" s="1177"/>
      <c r="M80" s="1177"/>
      <c r="N80" s="1177"/>
    </row>
    <row r="81" spans="1:14">
      <c r="A81" s="1255">
        <v>616</v>
      </c>
      <c r="B81" s="1166" t="s">
        <v>564</v>
      </c>
      <c r="C81" s="765">
        <v>53786</v>
      </c>
      <c r="D81" s="1178"/>
      <c r="E81" s="766"/>
      <c r="F81" s="12"/>
      <c r="G81" s="12"/>
      <c r="H81" s="12"/>
      <c r="I81" s="12"/>
      <c r="J81" s="12"/>
      <c r="K81" s="12"/>
      <c r="L81" s="1177"/>
      <c r="M81" s="1177"/>
      <c r="N81" s="1177"/>
    </row>
    <row r="82" spans="1:14">
      <c r="A82" s="1256"/>
      <c r="B82" s="1167"/>
      <c r="C82" s="771">
        <v>53787</v>
      </c>
      <c r="D82" s="943"/>
      <c r="E82" s="772"/>
      <c r="F82" s="12"/>
      <c r="G82" s="12"/>
      <c r="H82" s="12"/>
      <c r="I82" s="12"/>
      <c r="J82" s="12"/>
      <c r="K82" s="12"/>
      <c r="L82" s="1177"/>
      <c r="M82" s="1177"/>
      <c r="N82" s="1177"/>
    </row>
    <row r="83" spans="1:14">
      <c r="A83" s="1255">
        <v>617</v>
      </c>
      <c r="B83" s="1168" t="s">
        <v>565</v>
      </c>
      <c r="C83" s="768">
        <v>53788</v>
      </c>
      <c r="D83" s="947"/>
      <c r="E83" s="769"/>
      <c r="F83" s="12"/>
      <c r="G83" s="12"/>
      <c r="H83" s="12"/>
      <c r="I83" s="12"/>
      <c r="J83" s="12"/>
      <c r="K83" s="12"/>
      <c r="L83" s="1177"/>
      <c r="M83" s="1177"/>
      <c r="N83" s="1177"/>
    </row>
    <row r="84" spans="1:14">
      <c r="A84" s="1256"/>
      <c r="B84" s="1169"/>
      <c r="C84" s="763">
        <v>53789</v>
      </c>
      <c r="D84" s="944"/>
      <c r="E84" s="764"/>
      <c r="F84" s="12"/>
      <c r="G84" s="12"/>
      <c r="H84" s="12"/>
      <c r="I84" s="12"/>
      <c r="J84" s="12"/>
      <c r="K84" s="12"/>
      <c r="L84" s="1177"/>
      <c r="M84" s="1177"/>
      <c r="N84" s="1177"/>
    </row>
    <row r="85" spans="1:14">
      <c r="A85" s="1255">
        <v>618</v>
      </c>
      <c r="B85" s="1166" t="s">
        <v>566</v>
      </c>
      <c r="C85" s="765">
        <v>53790</v>
      </c>
      <c r="D85" s="1178"/>
      <c r="E85" s="766"/>
      <c r="F85" s="12"/>
      <c r="G85" s="12"/>
      <c r="H85" s="12"/>
      <c r="I85" s="12"/>
      <c r="J85" s="12"/>
      <c r="K85" s="12"/>
      <c r="L85" s="1177"/>
      <c r="M85" s="1177"/>
      <c r="N85" s="1177"/>
    </row>
    <row r="86" spans="1:14" ht="15" thickBot="1">
      <c r="A86" s="1266"/>
      <c r="B86" s="1172"/>
      <c r="C86" s="818">
        <v>53791</v>
      </c>
      <c r="D86" s="1182"/>
      <c r="E86" s="819"/>
      <c r="F86" s="12"/>
      <c r="G86" s="12"/>
      <c r="H86" s="12"/>
      <c r="I86" s="12"/>
      <c r="J86" s="12"/>
      <c r="K86" s="12"/>
      <c r="L86" s="1177"/>
      <c r="M86" s="1177"/>
      <c r="N86" s="1177"/>
    </row>
    <row r="87" spans="1:14" ht="10.5" customHeight="1"/>
    <row r="88" spans="1:14" ht="3" hidden="1" customHeight="1"/>
    <row r="89" spans="1:14" ht="13.5" hidden="1" customHeight="1"/>
    <row r="90" spans="1:14" ht="13.5" hidden="1" customHeight="1"/>
    <row r="91" spans="1:14" ht="13.5" hidden="1" customHeight="1"/>
    <row r="92" spans="1:14" ht="5.25" hidden="1" customHeight="1"/>
    <row r="93" spans="1:14" ht="13.5" hidden="1" customHeight="1"/>
    <row r="94" spans="1:14" ht="13.5" hidden="1" customHeight="1"/>
    <row r="95" spans="1:14" ht="13.5" hidden="1" customHeight="1"/>
    <row r="96" spans="1:14" ht="13.5" hidden="1" customHeight="1"/>
    <row r="97" ht="13.5" hidden="1" customHeight="1"/>
    <row r="98" ht="13.5" hidden="1" customHeight="1"/>
    <row r="99" ht="13.5" hidden="1" customHeight="1"/>
    <row r="100" ht="13.5" hidden="1" customHeight="1"/>
    <row r="101" ht="13.5" hidden="1" customHeight="1"/>
    <row r="102" ht="13.5" hidden="1" customHeight="1"/>
    <row r="103" ht="13.5" hidden="1" customHeight="1"/>
    <row r="104" ht="13.5" hidden="1" customHeight="1"/>
    <row r="105" ht="13.5" hidden="1" customHeight="1"/>
    <row r="106" ht="13.5" hidden="1" customHeight="1"/>
    <row r="107" ht="13.5" hidden="1" customHeight="1"/>
    <row r="108" ht="13.5" hidden="1" customHeight="1"/>
    <row r="109" ht="13.5" hidden="1" customHeight="1"/>
    <row r="110" ht="13.5" hidden="1" customHeight="1"/>
    <row r="111" ht="13.5" hidden="1" customHeight="1"/>
    <row r="112" ht="13.5" hidden="1" customHeight="1"/>
    <row r="113" ht="14.25" hidden="1" customHeight="1"/>
    <row r="114" ht="13.5" hidden="1" customHeight="1"/>
    <row r="115" ht="13.5" hidden="1" customHeight="1"/>
    <row r="116" ht="13.5" hidden="1" customHeight="1"/>
    <row r="117" ht="13.5" hidden="1" customHeight="1"/>
    <row r="118" ht="13.5" hidden="1" customHeight="1"/>
    <row r="119" ht="13.5" hidden="1" customHeight="1"/>
    <row r="120" ht="13.5" hidden="1" customHeight="1"/>
    <row r="121" ht="13.5" hidden="1" customHeight="1"/>
    <row r="122" ht="13.5" hidden="1" customHeight="1"/>
    <row r="123" ht="13.5" hidden="1" customHeight="1"/>
    <row r="124" ht="13.5" hidden="1" customHeight="1"/>
    <row r="125" ht="13.5" hidden="1" customHeight="1"/>
    <row r="126" ht="13.5" hidden="1" customHeight="1"/>
    <row r="127" ht="13.5" hidden="1" customHeight="1"/>
    <row r="128" ht="13.5" hidden="1" customHeight="1"/>
    <row r="129" ht="13.5" hidden="1" customHeight="1"/>
    <row r="130" ht="13.5" hidden="1" customHeight="1"/>
    <row r="131" ht="13.5" hidden="1" customHeight="1"/>
    <row r="132" ht="13.5" hidden="1" customHeight="1"/>
    <row r="133" ht="13.5" hidden="1" customHeight="1"/>
    <row r="134" ht="13.5" hidden="1" customHeight="1"/>
    <row r="135" ht="13.5" hidden="1" customHeight="1"/>
    <row r="136" ht="13.5" hidden="1" customHeight="1"/>
    <row r="137" ht="13.5" hidden="1" customHeight="1"/>
    <row r="138" ht="13.5" hidden="1" customHeight="1"/>
    <row r="139" ht="13.5" hidden="1" customHeight="1"/>
    <row r="140" hidden="1"/>
  </sheetData>
  <sheetProtection password="DC3B" sheet="1" formatCells="0" formatColumns="0" formatRows="0" insertColumns="0" insertRows="0" insertHyperlinks="0" deleteColumns="0" deleteRows="0" sort="0" autoFilter="0" pivotTables="0"/>
  <protectedRanges>
    <protectedRange sqref="Q4" name="範囲1_1"/>
    <protectedRange sqref="Q24" name="範囲1_1_1"/>
    <protectedRange sqref="Q11" name="範囲1_2_1"/>
  </protectedRanges>
  <mergeCells count="226">
    <mergeCell ref="B73:B74"/>
    <mergeCell ref="A77:A78"/>
    <mergeCell ref="C79:E79"/>
    <mergeCell ref="C80:E80"/>
    <mergeCell ref="C64:E64"/>
    <mergeCell ref="A54:E54"/>
    <mergeCell ref="A72:E72"/>
    <mergeCell ref="C85:E85"/>
    <mergeCell ref="C65:E65"/>
    <mergeCell ref="C66:E66"/>
    <mergeCell ref="C63:E63"/>
    <mergeCell ref="C68:E68"/>
    <mergeCell ref="C69:E69"/>
    <mergeCell ref="C67:E67"/>
    <mergeCell ref="B55:B56"/>
    <mergeCell ref="B61:B62"/>
    <mergeCell ref="A55:A56"/>
    <mergeCell ref="B77:B78"/>
    <mergeCell ref="B63:B64"/>
    <mergeCell ref="B65:B66"/>
    <mergeCell ref="A81:A82"/>
    <mergeCell ref="B81:B82"/>
    <mergeCell ref="A79:A80"/>
    <mergeCell ref="B79:B80"/>
    <mergeCell ref="B67:B68"/>
    <mergeCell ref="A73:A74"/>
    <mergeCell ref="F33:H33"/>
    <mergeCell ref="I33:K33"/>
    <mergeCell ref="F34:H34"/>
    <mergeCell ref="C50:E51"/>
    <mergeCell ref="C46:E46"/>
    <mergeCell ref="C45:E45"/>
    <mergeCell ref="C47:E47"/>
    <mergeCell ref="C33:E33"/>
    <mergeCell ref="C34:E34"/>
    <mergeCell ref="C49:E49"/>
    <mergeCell ref="C41:E42"/>
    <mergeCell ref="C43:E43"/>
    <mergeCell ref="C44:E44"/>
    <mergeCell ref="C48:E48"/>
    <mergeCell ref="A40:E40"/>
    <mergeCell ref="A41:A42"/>
    <mergeCell ref="A50:A51"/>
    <mergeCell ref="B50:B51"/>
    <mergeCell ref="A35:A36"/>
    <mergeCell ref="B35:B36"/>
    <mergeCell ref="F26:H26"/>
    <mergeCell ref="I26:K26"/>
    <mergeCell ref="C32:E32"/>
    <mergeCell ref="F32:H32"/>
    <mergeCell ref="F31:H31"/>
    <mergeCell ref="I31:K31"/>
    <mergeCell ref="I28:K28"/>
    <mergeCell ref="I32:K32"/>
    <mergeCell ref="C30:E30"/>
    <mergeCell ref="I27:K27"/>
    <mergeCell ref="C28:E28"/>
    <mergeCell ref="F28:H28"/>
    <mergeCell ref="C29:E29"/>
    <mergeCell ref="C31:E31"/>
    <mergeCell ref="F30:H30"/>
    <mergeCell ref="I30:K30"/>
    <mergeCell ref="F27:H27"/>
    <mergeCell ref="C15:E15"/>
    <mergeCell ref="F15:H15"/>
    <mergeCell ref="I15:K15"/>
    <mergeCell ref="C5:Q5"/>
    <mergeCell ref="C6:E6"/>
    <mergeCell ref="F6:H6"/>
    <mergeCell ref="I6:K6"/>
    <mergeCell ref="L6:N6"/>
    <mergeCell ref="O7:Q7"/>
    <mergeCell ref="L8:N8"/>
    <mergeCell ref="C20:E20"/>
    <mergeCell ref="F20:H20"/>
    <mergeCell ref="I20:K20"/>
    <mergeCell ref="C21:E21"/>
    <mergeCell ref="F21:H21"/>
    <mergeCell ref="I21:K21"/>
    <mergeCell ref="C16:E16"/>
    <mergeCell ref="F16:H16"/>
    <mergeCell ref="I16:K16"/>
    <mergeCell ref="C19:E19"/>
    <mergeCell ref="F19:H19"/>
    <mergeCell ref="I19:K19"/>
    <mergeCell ref="C26:E26"/>
    <mergeCell ref="A20:A21"/>
    <mergeCell ref="L50:N51"/>
    <mergeCell ref="L35:N35"/>
    <mergeCell ref="L47:N47"/>
    <mergeCell ref="F14:H14"/>
    <mergeCell ref="I14:K14"/>
    <mergeCell ref="F29:H29"/>
    <mergeCell ref="I29:K29"/>
    <mergeCell ref="I34:K34"/>
    <mergeCell ref="I37:K37"/>
    <mergeCell ref="C25:Q25"/>
    <mergeCell ref="L37:N37"/>
    <mergeCell ref="C35:E35"/>
    <mergeCell ref="F35:H35"/>
    <mergeCell ref="I35:K35"/>
    <mergeCell ref="C36:E36"/>
    <mergeCell ref="C37:E37"/>
    <mergeCell ref="F37:H37"/>
    <mergeCell ref="F36:H36"/>
    <mergeCell ref="I36:K36"/>
    <mergeCell ref="L26:N26"/>
    <mergeCell ref="L34:N34"/>
    <mergeCell ref="L28:N28"/>
    <mergeCell ref="C27:E27"/>
    <mergeCell ref="A11:B11"/>
    <mergeCell ref="A12:A13"/>
    <mergeCell ref="B12:B13"/>
    <mergeCell ref="L13:N13"/>
    <mergeCell ref="L14:N14"/>
    <mergeCell ref="L15:N15"/>
    <mergeCell ref="L16:N16"/>
    <mergeCell ref="I13:K13"/>
    <mergeCell ref="C14:E14"/>
    <mergeCell ref="L17:N17"/>
    <mergeCell ref="L45:N45"/>
    <mergeCell ref="L33:N33"/>
    <mergeCell ref="L31:N31"/>
    <mergeCell ref="L41:N42"/>
    <mergeCell ref="L43:N43"/>
    <mergeCell ref="L36:N36"/>
    <mergeCell ref="L21:N21"/>
    <mergeCell ref="L20:N20"/>
    <mergeCell ref="L18:N18"/>
    <mergeCell ref="L19:N19"/>
    <mergeCell ref="L32:N32"/>
    <mergeCell ref="L80:N80"/>
    <mergeCell ref="L75:N75"/>
    <mergeCell ref="L29:N29"/>
    <mergeCell ref="L83:N83"/>
    <mergeCell ref="L84:N84"/>
    <mergeCell ref="C83:E83"/>
    <mergeCell ref="C84:E84"/>
    <mergeCell ref="L81:N81"/>
    <mergeCell ref="L82:N82"/>
    <mergeCell ref="C82:E82"/>
    <mergeCell ref="C81:E81"/>
    <mergeCell ref="L79:N79"/>
    <mergeCell ref="L68:N68"/>
    <mergeCell ref="L69:N69"/>
    <mergeCell ref="L67:N67"/>
    <mergeCell ref="C73:E74"/>
    <mergeCell ref="C75:E75"/>
    <mergeCell ref="L73:N74"/>
    <mergeCell ref="L76:N76"/>
    <mergeCell ref="L77:N77"/>
    <mergeCell ref="L78:N78"/>
    <mergeCell ref="C76:E76"/>
    <mergeCell ref="C77:E77"/>
    <mergeCell ref="A85:A86"/>
    <mergeCell ref="B85:B86"/>
    <mergeCell ref="A83:A84"/>
    <mergeCell ref="B83:B84"/>
    <mergeCell ref="B41:B42"/>
    <mergeCell ref="O37:Q37"/>
    <mergeCell ref="O35:Q35"/>
    <mergeCell ref="O36:Q36"/>
    <mergeCell ref="L85:N85"/>
    <mergeCell ref="L86:N86"/>
    <mergeCell ref="L46:N46"/>
    <mergeCell ref="L49:N49"/>
    <mergeCell ref="L48:N48"/>
    <mergeCell ref="C78:E78"/>
    <mergeCell ref="L44:N44"/>
    <mergeCell ref="C62:E62"/>
    <mergeCell ref="A60:A69"/>
    <mergeCell ref="C86:E86"/>
    <mergeCell ref="C55:E56"/>
    <mergeCell ref="C57:E57"/>
    <mergeCell ref="C58:E58"/>
    <mergeCell ref="C59:E59"/>
    <mergeCell ref="C60:E60"/>
    <mergeCell ref="C61:E61"/>
    <mergeCell ref="A24:B24"/>
    <mergeCell ref="B16:B17"/>
    <mergeCell ref="A16:A17"/>
    <mergeCell ref="A25:A26"/>
    <mergeCell ref="B20:B21"/>
    <mergeCell ref="B25:B26"/>
    <mergeCell ref="O8:Q8"/>
    <mergeCell ref="A4:B4"/>
    <mergeCell ref="O6:Q6"/>
    <mergeCell ref="C8:E8"/>
    <mergeCell ref="F8:H8"/>
    <mergeCell ref="I8:K8"/>
    <mergeCell ref="L7:N7"/>
    <mergeCell ref="A5:A6"/>
    <mergeCell ref="B5:B6"/>
    <mergeCell ref="O13:Q13"/>
    <mergeCell ref="O14:Q14"/>
    <mergeCell ref="O15:Q15"/>
    <mergeCell ref="C17:E17"/>
    <mergeCell ref="F17:H17"/>
    <mergeCell ref="I17:K17"/>
    <mergeCell ref="C18:E18"/>
    <mergeCell ref="F18:H18"/>
    <mergeCell ref="I18:K18"/>
    <mergeCell ref="P2:R2"/>
    <mergeCell ref="C12:Q12"/>
    <mergeCell ref="C13:E13"/>
    <mergeCell ref="F13:H13"/>
    <mergeCell ref="C7:E7"/>
    <mergeCell ref="F7:H7"/>
    <mergeCell ref="I7:K7"/>
    <mergeCell ref="O33:Q33"/>
    <mergeCell ref="O34:Q34"/>
    <mergeCell ref="O20:Q20"/>
    <mergeCell ref="O21:Q21"/>
    <mergeCell ref="O26:Q26"/>
    <mergeCell ref="O16:Q16"/>
    <mergeCell ref="O29:Q29"/>
    <mergeCell ref="O18:Q18"/>
    <mergeCell ref="O19:Q19"/>
    <mergeCell ref="O17:Q17"/>
    <mergeCell ref="O27:Q27"/>
    <mergeCell ref="O28:Q28"/>
    <mergeCell ref="O30:Q30"/>
    <mergeCell ref="O31:Q31"/>
    <mergeCell ref="O32:Q32"/>
    <mergeCell ref="L27:N27"/>
    <mergeCell ref="L30:N30"/>
  </mergeCells>
  <phoneticPr fontId="2"/>
  <dataValidations count="2">
    <dataValidation type="whole" allowBlank="1" showInputMessage="1" showErrorMessage="1" errorTitle="轴号输入错误" error="轴编号超出范围" promptTitle="&lt;请输入轴号&gt;" prompt="[LD77MS2]1～2_x000a_[LD77MS4]1～4_x000a_[LD77MS16]1～16_x000a_[LD77MH4]1～4_x000a_[LD77MH16]1～16_x000a_" sqref="Q4 Q24" xr:uid="{00000000-0002-0000-0A00-000000000000}">
      <formula1>1</formula1>
      <formula2>16</formula2>
    </dataValidation>
    <dataValidation type="whole" allowBlank="1" showInputMessage="1" showErrorMessage="1" errorTitle="轴号输入错误" error="轴编号超出范围" promptTitle="&lt;请输入轴号&gt;" prompt="同步编码器轴_x000a_1～4" sqref="Q11" xr:uid="{00000000-0002-0000-0A00-000001000000}">
      <formula1>1</formula1>
      <formula2>4</formula2>
    </dataValidation>
  </dataValidations>
  <hyperlinks>
    <hyperlink ref="P2" location="バッファメモリエリア構成一覧!A1" display="一覧へ戻る" xr:uid="{00000000-0004-0000-0A00-000000000000}"/>
  </hyperlink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&amp;L&amp;F/&amp;A</oddHeader>
    <oddFooter>&amp;C- &amp;P -</oddFooter>
  </headerFooter>
  <rowBreaks count="1" manualBreakCount="1">
    <brk id="37" max="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autoPageBreaks="0"/>
  </sheetPr>
  <dimension ref="A1:U124"/>
  <sheetViews>
    <sheetView showGridLines="0" showRowColHeaders="0" zoomScaleNormal="40" zoomScaleSheetLayoutView="100" workbookViewId="0"/>
  </sheetViews>
  <sheetFormatPr defaultColWidth="9" defaultRowHeight="14.4"/>
  <cols>
    <col min="1" max="1" width="7.6640625" style="4" customWidth="1"/>
    <col min="2" max="2" width="31.44140625" style="4" bestFit="1" customWidth="1"/>
    <col min="3" max="8" width="4.6640625" style="242" customWidth="1"/>
    <col min="9" max="9" width="6.21875" style="242" hidden="1" customWidth="1"/>
    <col min="10" max="10" width="4.88671875" style="242" hidden="1" customWidth="1"/>
    <col min="11" max="11" width="6.44140625" style="244" hidden="1" customWidth="1"/>
    <col min="12" max="12" width="11.88671875" style="242" hidden="1" customWidth="1"/>
    <col min="13" max="13" width="6.21875" style="244" hidden="1" customWidth="1"/>
    <col min="14" max="14" width="41.88671875" style="244" hidden="1" customWidth="1"/>
    <col min="15" max="16" width="9" style="4"/>
    <col min="17" max="19" width="2.88671875" style="4" customWidth="1"/>
    <col min="20" max="20" width="7.109375" style="4" customWidth="1"/>
    <col min="21" max="21" width="6.44140625" style="4" hidden="1" customWidth="1"/>
    <col min="22" max="16384" width="9" style="4"/>
  </cols>
  <sheetData>
    <row r="1" spans="1:19" ht="18.600000000000001" thickTop="1" thickBot="1">
      <c r="A1" s="57" t="s">
        <v>626</v>
      </c>
      <c r="B1" s="62"/>
      <c r="C1" s="240"/>
      <c r="D1" s="240"/>
      <c r="E1" s="240"/>
      <c r="F1" s="240"/>
      <c r="G1" s="240"/>
      <c r="H1" s="240"/>
      <c r="I1" s="240"/>
      <c r="J1" s="240"/>
      <c r="K1" s="241"/>
      <c r="M1" s="242"/>
      <c r="N1" s="242"/>
    </row>
    <row r="2" spans="1:19" ht="16.2" thickTop="1">
      <c r="F2" s="243"/>
      <c r="G2" s="1294" t="s">
        <v>1143</v>
      </c>
      <c r="H2" s="1294"/>
      <c r="I2" s="1294"/>
      <c r="M2" s="242"/>
      <c r="N2" s="242"/>
    </row>
    <row r="3" spans="1:19" ht="15" thickBot="1">
      <c r="H3" s="245"/>
      <c r="I3" s="245"/>
      <c r="J3" s="245"/>
      <c r="M3" s="242"/>
      <c r="N3" s="242"/>
      <c r="Q3" s="48"/>
      <c r="R3" s="48"/>
      <c r="S3" s="48"/>
    </row>
    <row r="4" spans="1:19" s="73" customFormat="1" ht="15.75" customHeight="1" thickBot="1">
      <c r="A4" s="1002" t="s">
        <v>708</v>
      </c>
      <c r="B4" s="1019"/>
      <c r="C4" s="246"/>
      <c r="D4" s="247"/>
      <c r="E4" s="247"/>
      <c r="F4" s="247"/>
      <c r="G4" s="248" t="s">
        <v>1144</v>
      </c>
      <c r="H4" s="249">
        <v>1</v>
      </c>
      <c r="I4" s="250"/>
      <c r="J4" s="250"/>
      <c r="K4" s="251">
        <f>IF(((H4&lt;1)+(H4&gt;16)),1,H4)</f>
        <v>1</v>
      </c>
      <c r="L4" s="251">
        <v>1529</v>
      </c>
      <c r="M4" s="251"/>
      <c r="N4" s="251"/>
    </row>
    <row r="5" spans="1:19" s="73" customFormat="1" ht="15.75" customHeight="1">
      <c r="A5" s="880" t="s">
        <v>627</v>
      </c>
      <c r="B5" s="882" t="s">
        <v>628</v>
      </c>
      <c r="C5" s="1342" t="s">
        <v>702</v>
      </c>
      <c r="D5" s="1343"/>
      <c r="E5" s="1343"/>
      <c r="F5" s="1343"/>
      <c r="G5" s="1343"/>
      <c r="H5" s="1344"/>
      <c r="I5" s="252"/>
      <c r="J5" s="252"/>
      <c r="K5" s="244"/>
      <c r="L5" s="244">
        <v>1530</v>
      </c>
      <c r="M5" s="244"/>
      <c r="N5" s="244"/>
    </row>
    <row r="6" spans="1:19" ht="14.25" customHeight="1" thickBot="1">
      <c r="A6" s="1333"/>
      <c r="B6" s="1341"/>
      <c r="C6" s="1304" t="s">
        <v>1142</v>
      </c>
      <c r="D6" s="1305"/>
      <c r="E6" s="1305"/>
      <c r="F6" s="1305"/>
      <c r="G6" s="1305"/>
      <c r="H6" s="1306"/>
      <c r="I6" s="253"/>
      <c r="J6" s="253"/>
      <c r="K6" s="244">
        <v>54000</v>
      </c>
      <c r="L6" s="244">
        <v>36400</v>
      </c>
    </row>
    <row r="7" spans="1:19" ht="14.25" customHeight="1" thickTop="1">
      <c r="A7" s="51">
        <v>800</v>
      </c>
      <c r="B7" s="79" t="s">
        <v>583</v>
      </c>
      <c r="C7" s="1295">
        <f t="shared" ref="C7:C17" si="0">IF($K$4&gt;16,K6,K6+20*($K$4-1))</f>
        <v>54000</v>
      </c>
      <c r="D7" s="1296"/>
      <c r="E7" s="1296"/>
      <c r="F7" s="1296"/>
      <c r="G7" s="1296"/>
      <c r="H7" s="1297"/>
      <c r="I7" s="254"/>
      <c r="J7" s="254"/>
      <c r="K7" s="244">
        <v>54001</v>
      </c>
      <c r="L7" s="244">
        <v>36401</v>
      </c>
    </row>
    <row r="8" spans="1:19" ht="14.25" customHeight="1">
      <c r="A8" s="52">
        <v>801</v>
      </c>
      <c r="B8" s="38" t="s">
        <v>584</v>
      </c>
      <c r="C8" s="1298">
        <f t="shared" si="0"/>
        <v>54001</v>
      </c>
      <c r="D8" s="1299"/>
      <c r="E8" s="1299"/>
      <c r="F8" s="1299"/>
      <c r="G8" s="1299"/>
      <c r="H8" s="1300"/>
      <c r="I8" s="253"/>
      <c r="J8" s="253"/>
      <c r="K8" s="244">
        <v>54002</v>
      </c>
      <c r="L8" s="244">
        <v>36402</v>
      </c>
    </row>
    <row r="9" spans="1:19" ht="14.25" customHeight="1">
      <c r="A9" s="52">
        <v>802</v>
      </c>
      <c r="B9" s="59" t="s">
        <v>585</v>
      </c>
      <c r="C9" s="1301">
        <f t="shared" si="0"/>
        <v>54002</v>
      </c>
      <c r="D9" s="1302"/>
      <c r="E9" s="1302"/>
      <c r="F9" s="1302"/>
      <c r="G9" s="1302"/>
      <c r="H9" s="1303"/>
      <c r="I9" s="253"/>
      <c r="J9" s="253"/>
      <c r="K9" s="244">
        <v>54003</v>
      </c>
      <c r="L9" s="244">
        <v>36404</v>
      </c>
    </row>
    <row r="10" spans="1:19" ht="14.25" customHeight="1">
      <c r="A10" s="52">
        <v>803</v>
      </c>
      <c r="B10" s="60" t="s">
        <v>586</v>
      </c>
      <c r="C10" s="1298">
        <f t="shared" si="0"/>
        <v>54003</v>
      </c>
      <c r="D10" s="1299"/>
      <c r="E10" s="1299"/>
      <c r="F10" s="1299"/>
      <c r="G10" s="1299"/>
      <c r="H10" s="1300"/>
      <c r="I10" s="254"/>
      <c r="J10" s="254"/>
      <c r="K10" s="244">
        <v>54004</v>
      </c>
      <c r="L10" s="244">
        <v>36405</v>
      </c>
    </row>
    <row r="11" spans="1:19" ht="14.25" customHeight="1">
      <c r="A11" s="1164">
        <v>804</v>
      </c>
      <c r="B11" s="1289" t="s">
        <v>587</v>
      </c>
      <c r="C11" s="1325">
        <f t="shared" si="0"/>
        <v>54004</v>
      </c>
      <c r="D11" s="1326"/>
      <c r="E11" s="1326"/>
      <c r="F11" s="1326"/>
      <c r="G11" s="1326"/>
      <c r="H11" s="1327"/>
      <c r="K11" s="244">
        <v>54005</v>
      </c>
      <c r="L11" s="244">
        <v>36408</v>
      </c>
    </row>
    <row r="12" spans="1:19" ht="14.25" customHeight="1">
      <c r="A12" s="1165"/>
      <c r="B12" s="1290"/>
      <c r="C12" s="1310">
        <f t="shared" si="0"/>
        <v>54005</v>
      </c>
      <c r="D12" s="1311"/>
      <c r="E12" s="1311"/>
      <c r="F12" s="1311"/>
      <c r="G12" s="1311"/>
      <c r="H12" s="1312"/>
      <c r="I12" s="255"/>
      <c r="J12" s="255"/>
      <c r="K12" s="244">
        <v>54006</v>
      </c>
      <c r="L12" s="244">
        <v>36409</v>
      </c>
    </row>
    <row r="13" spans="1:19" ht="14.25" customHeight="1">
      <c r="A13" s="1164">
        <v>805</v>
      </c>
      <c r="B13" s="1168" t="s">
        <v>588</v>
      </c>
      <c r="C13" s="1316">
        <f t="shared" si="0"/>
        <v>54006</v>
      </c>
      <c r="D13" s="1317"/>
      <c r="E13" s="1317"/>
      <c r="F13" s="1317"/>
      <c r="G13" s="1317"/>
      <c r="H13" s="1318"/>
      <c r="I13" s="255"/>
      <c r="J13" s="255"/>
      <c r="K13" s="244">
        <v>54007</v>
      </c>
      <c r="L13" s="244">
        <v>36410</v>
      </c>
    </row>
    <row r="14" spans="1:19" ht="14.25" customHeight="1">
      <c r="A14" s="1165"/>
      <c r="B14" s="1169"/>
      <c r="C14" s="1319">
        <f t="shared" si="0"/>
        <v>54007</v>
      </c>
      <c r="D14" s="1320"/>
      <c r="E14" s="1320"/>
      <c r="F14" s="1320"/>
      <c r="G14" s="1320"/>
      <c r="H14" s="1321"/>
      <c r="I14" s="252"/>
      <c r="J14" s="252"/>
      <c r="K14" s="244">
        <v>54008</v>
      </c>
      <c r="L14" s="244">
        <v>36411</v>
      </c>
    </row>
    <row r="15" spans="1:19" ht="14.25" customHeight="1">
      <c r="A15" s="1164">
        <v>806</v>
      </c>
      <c r="B15" s="1289" t="s">
        <v>589</v>
      </c>
      <c r="C15" s="1307">
        <f t="shared" si="0"/>
        <v>54008</v>
      </c>
      <c r="D15" s="1308"/>
      <c r="E15" s="1308"/>
      <c r="F15" s="1308"/>
      <c r="G15" s="1308"/>
      <c r="H15" s="1309"/>
      <c r="I15" s="252"/>
      <c r="J15" s="252"/>
      <c r="K15" s="244">
        <v>54009</v>
      </c>
      <c r="L15" s="244">
        <v>36412</v>
      </c>
    </row>
    <row r="16" spans="1:19" ht="14.25" customHeight="1">
      <c r="A16" s="1165"/>
      <c r="B16" s="1290"/>
      <c r="C16" s="1310">
        <f t="shared" si="0"/>
        <v>54009</v>
      </c>
      <c r="D16" s="1311"/>
      <c r="E16" s="1311"/>
      <c r="F16" s="1311"/>
      <c r="G16" s="1311"/>
      <c r="H16" s="1312"/>
      <c r="I16" s="253"/>
      <c r="J16" s="253"/>
      <c r="K16" s="244">
        <v>54010</v>
      </c>
      <c r="L16" s="244">
        <v>36413</v>
      </c>
    </row>
    <row r="17" spans="1:14" ht="14.25" customHeight="1" thickBot="1">
      <c r="A17" s="55">
        <v>807</v>
      </c>
      <c r="B17" s="163" t="s">
        <v>590</v>
      </c>
      <c r="C17" s="1322">
        <f t="shared" si="0"/>
        <v>54010</v>
      </c>
      <c r="D17" s="1323"/>
      <c r="E17" s="1323"/>
      <c r="F17" s="1323"/>
      <c r="G17" s="1323"/>
      <c r="H17" s="1324"/>
      <c r="I17" s="253"/>
      <c r="J17" s="253"/>
      <c r="L17" s="244"/>
    </row>
    <row r="18" spans="1:14" ht="14.25" customHeight="1">
      <c r="A18" s="168"/>
      <c r="B18" s="76"/>
      <c r="C18" s="256"/>
      <c r="D18" s="256"/>
      <c r="E18" s="256"/>
      <c r="F18" s="256"/>
      <c r="G18" s="256"/>
      <c r="H18" s="256"/>
      <c r="I18" s="253"/>
      <c r="J18" s="253"/>
      <c r="L18" s="244">
        <v>36414</v>
      </c>
    </row>
    <row r="19" spans="1:14" ht="14.25" customHeight="1" thickBot="1">
      <c r="H19" s="245"/>
      <c r="I19" s="251">
        <f>IF(((H20&lt;1)+(H20&gt;16)),1,H20)</f>
        <v>1</v>
      </c>
      <c r="J19" s="257"/>
      <c r="K19" s="251"/>
      <c r="L19" s="251">
        <v>36415</v>
      </c>
      <c r="M19" s="251"/>
      <c r="N19" s="251"/>
    </row>
    <row r="20" spans="1:14" s="73" customFormat="1" ht="15.75" customHeight="1" thickBot="1">
      <c r="A20" s="1161" t="s">
        <v>709</v>
      </c>
      <c r="B20" s="1163"/>
      <c r="C20" s="246"/>
      <c r="D20" s="247"/>
      <c r="E20" s="247"/>
      <c r="F20" s="247"/>
      <c r="G20" s="258" t="s">
        <v>1144</v>
      </c>
      <c r="H20" s="249">
        <v>1</v>
      </c>
      <c r="I20" s="244"/>
      <c r="J20" s="254"/>
      <c r="K20" s="244"/>
      <c r="L20" s="244">
        <v>36416</v>
      </c>
      <c r="M20" s="244"/>
      <c r="N20" s="244"/>
    </row>
    <row r="21" spans="1:14" s="73" customFormat="1" ht="16.5" customHeight="1">
      <c r="A21" s="880" t="s">
        <v>629</v>
      </c>
      <c r="B21" s="1050" t="s">
        <v>628</v>
      </c>
      <c r="C21" s="1328" t="s">
        <v>702</v>
      </c>
      <c r="D21" s="1329"/>
      <c r="E21" s="1329"/>
      <c r="F21" s="1329"/>
      <c r="G21" s="1329"/>
      <c r="H21" s="1330"/>
      <c r="I21" s="244">
        <v>54960</v>
      </c>
      <c r="J21" s="253"/>
      <c r="K21" s="244"/>
      <c r="L21" s="244">
        <v>36418</v>
      </c>
      <c r="M21" s="244"/>
      <c r="N21" s="244"/>
    </row>
    <row r="22" spans="1:14" ht="14.25" customHeight="1" thickBot="1">
      <c r="A22" s="1333"/>
      <c r="B22" s="1332"/>
      <c r="C22" s="1304" t="s">
        <v>1142</v>
      </c>
      <c r="D22" s="1305"/>
      <c r="E22" s="1305"/>
      <c r="F22" s="1305"/>
      <c r="G22" s="1305"/>
      <c r="H22" s="1306"/>
      <c r="I22" s="244">
        <v>54962</v>
      </c>
      <c r="J22" s="254"/>
      <c r="L22" s="244">
        <v>36419</v>
      </c>
    </row>
    <row r="23" spans="1:14" ht="15" thickTop="1">
      <c r="A23" s="74">
        <v>800</v>
      </c>
      <c r="B23" s="34" t="s">
        <v>591</v>
      </c>
      <c r="C23" s="1313">
        <f>IF($I$19&gt;16,I21,I21+80*($I$19-1))</f>
        <v>54960</v>
      </c>
      <c r="D23" s="1314"/>
      <c r="E23" s="1314"/>
      <c r="F23" s="1314"/>
      <c r="G23" s="1314"/>
      <c r="H23" s="1315"/>
      <c r="I23" s="244">
        <v>54963</v>
      </c>
      <c r="J23" s="253"/>
      <c r="L23" s="244">
        <v>36420</v>
      </c>
    </row>
    <row r="24" spans="1:14">
      <c r="A24" s="1201">
        <v>801</v>
      </c>
      <c r="B24" s="1168" t="s">
        <v>592</v>
      </c>
      <c r="C24" s="1316">
        <f t="shared" ref="C24:C87" si="1">IF($I$19&gt;16,I22,I22+80*($I$19-1))</f>
        <v>54962</v>
      </c>
      <c r="D24" s="1317"/>
      <c r="E24" s="1317"/>
      <c r="F24" s="1317"/>
      <c r="G24" s="1317"/>
      <c r="H24" s="1318"/>
      <c r="I24" s="244">
        <v>54964</v>
      </c>
      <c r="J24" s="253"/>
      <c r="L24" s="244">
        <v>36421</v>
      </c>
    </row>
    <row r="25" spans="1:14">
      <c r="A25" s="1199"/>
      <c r="B25" s="1169"/>
      <c r="C25" s="1319">
        <f t="shared" si="1"/>
        <v>54963</v>
      </c>
      <c r="D25" s="1320"/>
      <c r="E25" s="1320"/>
      <c r="F25" s="1320"/>
      <c r="G25" s="1320"/>
      <c r="H25" s="1321"/>
      <c r="I25" s="244">
        <v>54965</v>
      </c>
      <c r="J25" s="254"/>
      <c r="L25" s="244">
        <v>36422</v>
      </c>
    </row>
    <row r="26" spans="1:14">
      <c r="A26" s="1199"/>
      <c r="B26" s="1166" t="s">
        <v>593</v>
      </c>
      <c r="C26" s="1307">
        <f t="shared" si="1"/>
        <v>54964</v>
      </c>
      <c r="D26" s="1308"/>
      <c r="E26" s="1308"/>
      <c r="F26" s="1308"/>
      <c r="G26" s="1308"/>
      <c r="H26" s="1309"/>
      <c r="I26" s="244">
        <v>54966</v>
      </c>
      <c r="J26" s="253"/>
      <c r="L26" s="244">
        <v>36423</v>
      </c>
    </row>
    <row r="27" spans="1:14">
      <c r="A27" s="1199"/>
      <c r="B27" s="1167"/>
      <c r="C27" s="1310">
        <f t="shared" si="1"/>
        <v>54965</v>
      </c>
      <c r="D27" s="1311"/>
      <c r="E27" s="1311"/>
      <c r="F27" s="1311"/>
      <c r="G27" s="1311"/>
      <c r="H27" s="1312"/>
      <c r="I27" s="244">
        <v>54967</v>
      </c>
      <c r="J27" s="254"/>
      <c r="L27" s="244">
        <v>36430</v>
      </c>
    </row>
    <row r="28" spans="1:14">
      <c r="A28" s="1199"/>
      <c r="B28" s="1168" t="s">
        <v>594</v>
      </c>
      <c r="C28" s="1316">
        <f t="shared" si="1"/>
        <v>54966</v>
      </c>
      <c r="D28" s="1317"/>
      <c r="E28" s="1317"/>
      <c r="F28" s="1317"/>
      <c r="G28" s="1317"/>
      <c r="H28" s="1318"/>
      <c r="I28" s="244">
        <v>54968</v>
      </c>
      <c r="J28" s="254"/>
      <c r="L28" s="244">
        <v>36431</v>
      </c>
    </row>
    <row r="29" spans="1:14">
      <c r="A29" s="1199"/>
      <c r="B29" s="1169"/>
      <c r="C29" s="1319">
        <f t="shared" si="1"/>
        <v>54967</v>
      </c>
      <c r="D29" s="1320"/>
      <c r="E29" s="1320"/>
      <c r="F29" s="1320"/>
      <c r="G29" s="1320"/>
      <c r="H29" s="1321"/>
      <c r="I29" s="244">
        <v>54969</v>
      </c>
      <c r="L29" s="244">
        <v>36432</v>
      </c>
    </row>
    <row r="30" spans="1:14">
      <c r="A30" s="1199"/>
      <c r="B30" s="1166" t="s">
        <v>595</v>
      </c>
      <c r="C30" s="1307">
        <f t="shared" si="1"/>
        <v>54968</v>
      </c>
      <c r="D30" s="1308"/>
      <c r="E30" s="1308"/>
      <c r="F30" s="1308"/>
      <c r="G30" s="1308"/>
      <c r="H30" s="1309"/>
      <c r="I30" s="244">
        <v>54970</v>
      </c>
      <c r="L30" s="244">
        <v>36433</v>
      </c>
    </row>
    <row r="31" spans="1:14" ht="14.25" customHeight="1">
      <c r="A31" s="1199"/>
      <c r="B31" s="1167"/>
      <c r="C31" s="1310">
        <f t="shared" si="1"/>
        <v>54969</v>
      </c>
      <c r="D31" s="1311"/>
      <c r="E31" s="1311"/>
      <c r="F31" s="1311"/>
      <c r="G31" s="1311"/>
      <c r="H31" s="1312"/>
      <c r="I31" s="244">
        <v>54971</v>
      </c>
      <c r="L31" s="244">
        <v>36434</v>
      </c>
    </row>
    <row r="32" spans="1:14">
      <c r="A32" s="1199"/>
      <c r="B32" s="1168" t="s">
        <v>596</v>
      </c>
      <c r="C32" s="1316">
        <f t="shared" si="1"/>
        <v>54970</v>
      </c>
      <c r="D32" s="1317"/>
      <c r="E32" s="1317"/>
      <c r="F32" s="1317"/>
      <c r="G32" s="1317"/>
      <c r="H32" s="1318"/>
      <c r="I32" s="244">
        <v>54972</v>
      </c>
      <c r="L32" s="244">
        <v>36435</v>
      </c>
    </row>
    <row r="33" spans="1:12">
      <c r="A33" s="1199"/>
      <c r="B33" s="1169"/>
      <c r="C33" s="1319">
        <f t="shared" si="1"/>
        <v>54971</v>
      </c>
      <c r="D33" s="1320"/>
      <c r="E33" s="1320"/>
      <c r="F33" s="1320"/>
      <c r="G33" s="1320"/>
      <c r="H33" s="1321"/>
      <c r="I33" s="244">
        <v>54973</v>
      </c>
      <c r="L33" s="244">
        <v>36436</v>
      </c>
    </row>
    <row r="34" spans="1:12">
      <c r="A34" s="1199"/>
      <c r="B34" s="1166" t="s">
        <v>597</v>
      </c>
      <c r="C34" s="1307">
        <f t="shared" si="1"/>
        <v>54972</v>
      </c>
      <c r="D34" s="1308"/>
      <c r="E34" s="1308"/>
      <c r="F34" s="1308"/>
      <c r="G34" s="1308"/>
      <c r="H34" s="1309"/>
      <c r="I34" s="244">
        <v>54974</v>
      </c>
      <c r="L34" s="244">
        <v>36437</v>
      </c>
    </row>
    <row r="35" spans="1:12" ht="13.5" customHeight="1">
      <c r="A35" s="1199"/>
      <c r="B35" s="1167"/>
      <c r="C35" s="1310">
        <f t="shared" si="1"/>
        <v>54973</v>
      </c>
      <c r="D35" s="1311"/>
      <c r="E35" s="1311"/>
      <c r="F35" s="1311"/>
      <c r="G35" s="1311"/>
      <c r="H35" s="1312"/>
      <c r="I35" s="244">
        <v>54975</v>
      </c>
      <c r="L35" s="244">
        <v>36438</v>
      </c>
    </row>
    <row r="36" spans="1:12">
      <c r="A36" s="1199"/>
      <c r="B36" s="1168" t="s">
        <v>598</v>
      </c>
      <c r="C36" s="1316">
        <f t="shared" si="1"/>
        <v>54974</v>
      </c>
      <c r="D36" s="1317"/>
      <c r="E36" s="1317"/>
      <c r="F36" s="1317"/>
      <c r="G36" s="1317"/>
      <c r="H36" s="1318"/>
      <c r="I36" s="244">
        <v>54976</v>
      </c>
      <c r="L36" s="244">
        <v>36439</v>
      </c>
    </row>
    <row r="37" spans="1:12">
      <c r="A37" s="1199"/>
      <c r="B37" s="1169"/>
      <c r="C37" s="1319">
        <f t="shared" si="1"/>
        <v>54975</v>
      </c>
      <c r="D37" s="1320"/>
      <c r="E37" s="1320"/>
      <c r="F37" s="1320"/>
      <c r="G37" s="1320"/>
      <c r="H37" s="1321"/>
      <c r="I37" s="244">
        <v>54977</v>
      </c>
      <c r="L37" s="244">
        <v>36440</v>
      </c>
    </row>
    <row r="38" spans="1:12">
      <c r="A38" s="1199"/>
      <c r="B38" s="1166" t="s">
        <v>599</v>
      </c>
      <c r="C38" s="1307">
        <f t="shared" si="1"/>
        <v>54976</v>
      </c>
      <c r="D38" s="1308"/>
      <c r="E38" s="1308"/>
      <c r="F38" s="1308"/>
      <c r="G38" s="1308"/>
      <c r="H38" s="1309"/>
      <c r="I38" s="244">
        <v>54978</v>
      </c>
      <c r="L38" s="244">
        <v>36441</v>
      </c>
    </row>
    <row r="39" spans="1:12">
      <c r="A39" s="1199"/>
      <c r="B39" s="1237"/>
      <c r="C39" s="1310">
        <f t="shared" si="1"/>
        <v>54977</v>
      </c>
      <c r="D39" s="1311"/>
      <c r="E39" s="1311"/>
      <c r="F39" s="1311"/>
      <c r="G39" s="1311"/>
      <c r="H39" s="1312"/>
      <c r="I39" s="244">
        <v>54979</v>
      </c>
      <c r="L39" s="244">
        <v>36442</v>
      </c>
    </row>
    <row r="40" spans="1:12">
      <c r="A40" s="1199"/>
      <c r="B40" s="1168" t="s">
        <v>600</v>
      </c>
      <c r="C40" s="1316">
        <f t="shared" si="1"/>
        <v>54978</v>
      </c>
      <c r="D40" s="1317"/>
      <c r="E40" s="1317"/>
      <c r="F40" s="1317"/>
      <c r="G40" s="1317"/>
      <c r="H40" s="1318"/>
      <c r="I40" s="244">
        <v>54980</v>
      </c>
      <c r="L40" s="244">
        <v>36443</v>
      </c>
    </row>
    <row r="41" spans="1:12">
      <c r="A41" s="1199"/>
      <c r="B41" s="1169"/>
      <c r="C41" s="1319">
        <f t="shared" si="1"/>
        <v>54979</v>
      </c>
      <c r="D41" s="1320"/>
      <c r="E41" s="1320"/>
      <c r="F41" s="1320"/>
      <c r="G41" s="1320"/>
      <c r="H41" s="1321"/>
      <c r="I41" s="244">
        <v>54981</v>
      </c>
      <c r="L41" s="244">
        <v>36444</v>
      </c>
    </row>
    <row r="42" spans="1:12">
      <c r="A42" s="1199"/>
      <c r="B42" s="1166" t="s">
        <v>601</v>
      </c>
      <c r="C42" s="1307">
        <f t="shared" si="1"/>
        <v>54980</v>
      </c>
      <c r="D42" s="1308"/>
      <c r="E42" s="1308"/>
      <c r="F42" s="1308"/>
      <c r="G42" s="1308"/>
      <c r="H42" s="1309"/>
      <c r="I42" s="244">
        <v>54982</v>
      </c>
      <c r="L42" s="244">
        <v>36445</v>
      </c>
    </row>
    <row r="43" spans="1:12">
      <c r="A43" s="1199"/>
      <c r="B43" s="1237"/>
      <c r="C43" s="1310">
        <f t="shared" si="1"/>
        <v>54981</v>
      </c>
      <c r="D43" s="1311"/>
      <c r="E43" s="1311"/>
      <c r="F43" s="1311"/>
      <c r="G43" s="1311"/>
      <c r="H43" s="1312"/>
      <c r="I43" s="244">
        <v>54983</v>
      </c>
      <c r="L43" s="244">
        <v>36446</v>
      </c>
    </row>
    <row r="44" spans="1:12">
      <c r="A44" s="1199"/>
      <c r="B44" s="1215" t="s">
        <v>602</v>
      </c>
      <c r="C44" s="1316">
        <f t="shared" si="1"/>
        <v>54982</v>
      </c>
      <c r="D44" s="1317"/>
      <c r="E44" s="1317"/>
      <c r="F44" s="1317"/>
      <c r="G44" s="1317"/>
      <c r="H44" s="1318"/>
      <c r="I44" s="244">
        <v>54984</v>
      </c>
      <c r="L44" s="244">
        <v>36447</v>
      </c>
    </row>
    <row r="45" spans="1:12">
      <c r="A45" s="1199"/>
      <c r="B45" s="1215"/>
      <c r="C45" s="1319">
        <f t="shared" si="1"/>
        <v>54983</v>
      </c>
      <c r="D45" s="1320"/>
      <c r="E45" s="1320"/>
      <c r="F45" s="1320"/>
      <c r="G45" s="1320"/>
      <c r="H45" s="1321"/>
      <c r="I45" s="244">
        <v>54985</v>
      </c>
      <c r="L45" s="244">
        <v>36448</v>
      </c>
    </row>
    <row r="46" spans="1:12">
      <c r="A46" s="1199"/>
      <c r="B46" s="1331" t="s">
        <v>603</v>
      </c>
      <c r="C46" s="1307">
        <f t="shared" si="1"/>
        <v>54984</v>
      </c>
      <c r="D46" s="1308"/>
      <c r="E46" s="1308"/>
      <c r="F46" s="1308"/>
      <c r="G46" s="1308"/>
      <c r="H46" s="1309"/>
      <c r="I46" s="244">
        <v>54986</v>
      </c>
      <c r="L46" s="244">
        <v>36449</v>
      </c>
    </row>
    <row r="47" spans="1:12">
      <c r="A47" s="1199"/>
      <c r="B47" s="1331"/>
      <c r="C47" s="1310">
        <f t="shared" si="1"/>
        <v>54985</v>
      </c>
      <c r="D47" s="1311"/>
      <c r="E47" s="1311"/>
      <c r="F47" s="1311"/>
      <c r="G47" s="1311"/>
      <c r="H47" s="1312"/>
      <c r="I47" s="244">
        <v>54987</v>
      </c>
      <c r="L47" s="244">
        <v>36450</v>
      </c>
    </row>
    <row r="48" spans="1:12">
      <c r="A48" s="1199"/>
      <c r="B48" s="1215" t="s">
        <v>604</v>
      </c>
      <c r="C48" s="1316">
        <f t="shared" si="1"/>
        <v>54986</v>
      </c>
      <c r="D48" s="1317"/>
      <c r="E48" s="1317"/>
      <c r="F48" s="1317"/>
      <c r="G48" s="1317"/>
      <c r="H48" s="1318"/>
      <c r="I48" s="244">
        <v>54988</v>
      </c>
      <c r="L48" s="244">
        <v>36451</v>
      </c>
    </row>
    <row r="49" spans="1:12">
      <c r="A49" s="1199"/>
      <c r="B49" s="1215"/>
      <c r="C49" s="1319">
        <f t="shared" si="1"/>
        <v>54987</v>
      </c>
      <c r="D49" s="1320"/>
      <c r="E49" s="1320"/>
      <c r="F49" s="1320"/>
      <c r="G49" s="1320"/>
      <c r="H49" s="1321"/>
      <c r="I49" s="244">
        <v>54989</v>
      </c>
      <c r="L49" s="244">
        <v>36460</v>
      </c>
    </row>
    <row r="50" spans="1:12">
      <c r="A50" s="1199"/>
      <c r="B50" s="1331" t="s">
        <v>605</v>
      </c>
      <c r="C50" s="1307">
        <f t="shared" si="1"/>
        <v>54988</v>
      </c>
      <c r="D50" s="1308"/>
      <c r="E50" s="1308"/>
      <c r="F50" s="1308"/>
      <c r="G50" s="1308"/>
      <c r="H50" s="1309"/>
      <c r="I50" s="244">
        <v>54990</v>
      </c>
      <c r="L50" s="244">
        <v>36461</v>
      </c>
    </row>
    <row r="51" spans="1:12">
      <c r="A51" s="1199"/>
      <c r="B51" s="1331"/>
      <c r="C51" s="1310">
        <f t="shared" si="1"/>
        <v>54989</v>
      </c>
      <c r="D51" s="1311"/>
      <c r="E51" s="1311"/>
      <c r="F51" s="1311"/>
      <c r="G51" s="1311"/>
      <c r="H51" s="1312"/>
      <c r="I51" s="244">
        <v>54991</v>
      </c>
      <c r="L51" s="244">
        <v>36462</v>
      </c>
    </row>
    <row r="52" spans="1:12">
      <c r="A52" s="1199"/>
      <c r="B52" s="1215" t="s">
        <v>606</v>
      </c>
      <c r="C52" s="1316">
        <f t="shared" si="1"/>
        <v>54990</v>
      </c>
      <c r="D52" s="1317"/>
      <c r="E52" s="1317"/>
      <c r="F52" s="1317"/>
      <c r="G52" s="1317"/>
      <c r="H52" s="1318"/>
      <c r="I52" s="244">
        <v>54992</v>
      </c>
      <c r="L52" s="244">
        <v>36463</v>
      </c>
    </row>
    <row r="53" spans="1:12">
      <c r="A53" s="1199"/>
      <c r="B53" s="1215"/>
      <c r="C53" s="1319">
        <f t="shared" si="1"/>
        <v>54991</v>
      </c>
      <c r="D53" s="1320"/>
      <c r="E53" s="1320"/>
      <c r="F53" s="1320"/>
      <c r="G53" s="1320"/>
      <c r="H53" s="1321"/>
      <c r="I53" s="244">
        <v>54993</v>
      </c>
      <c r="L53" s="244">
        <v>36464</v>
      </c>
    </row>
    <row r="54" spans="1:12">
      <c r="A54" s="1199"/>
      <c r="B54" s="1331" t="s">
        <v>607</v>
      </c>
      <c r="C54" s="1307">
        <f t="shared" si="1"/>
        <v>54992</v>
      </c>
      <c r="D54" s="1308"/>
      <c r="E54" s="1308"/>
      <c r="F54" s="1308"/>
      <c r="G54" s="1308"/>
      <c r="H54" s="1309"/>
      <c r="I54" s="244">
        <v>54994</v>
      </c>
      <c r="L54" s="244">
        <v>36465</v>
      </c>
    </row>
    <row r="55" spans="1:12">
      <c r="A55" s="1199"/>
      <c r="B55" s="1331"/>
      <c r="C55" s="1310">
        <f t="shared" si="1"/>
        <v>54993</v>
      </c>
      <c r="D55" s="1311"/>
      <c r="E55" s="1311"/>
      <c r="F55" s="1311"/>
      <c r="G55" s="1311"/>
      <c r="H55" s="1312"/>
      <c r="I55" s="244">
        <v>54995</v>
      </c>
      <c r="L55" s="244">
        <v>36470</v>
      </c>
    </row>
    <row r="56" spans="1:12">
      <c r="A56" s="1199"/>
      <c r="B56" s="1215" t="s">
        <v>608</v>
      </c>
      <c r="C56" s="1316">
        <f t="shared" si="1"/>
        <v>54994</v>
      </c>
      <c r="D56" s="1317"/>
      <c r="E56" s="1317"/>
      <c r="F56" s="1317"/>
      <c r="G56" s="1317"/>
      <c r="H56" s="1318"/>
      <c r="I56" s="244">
        <v>54996</v>
      </c>
      <c r="L56" s="244">
        <v>36472</v>
      </c>
    </row>
    <row r="57" spans="1:12">
      <c r="A57" s="1199"/>
      <c r="B57" s="1215"/>
      <c r="C57" s="1319">
        <f t="shared" si="1"/>
        <v>54995</v>
      </c>
      <c r="D57" s="1320"/>
      <c r="E57" s="1320"/>
      <c r="F57" s="1320"/>
      <c r="G57" s="1320"/>
      <c r="H57" s="1321"/>
      <c r="I57" s="244">
        <v>54997</v>
      </c>
      <c r="L57" s="244">
        <v>36473</v>
      </c>
    </row>
    <row r="58" spans="1:12">
      <c r="A58" s="1199"/>
      <c r="B58" s="1331" t="s">
        <v>609</v>
      </c>
      <c r="C58" s="1307">
        <f t="shared" si="1"/>
        <v>54996</v>
      </c>
      <c r="D58" s="1308"/>
      <c r="E58" s="1308"/>
      <c r="F58" s="1308"/>
      <c r="G58" s="1308"/>
      <c r="H58" s="1309"/>
      <c r="I58" s="244">
        <v>54998</v>
      </c>
      <c r="L58" s="244"/>
    </row>
    <row r="59" spans="1:12">
      <c r="A59" s="1199"/>
      <c r="B59" s="1331"/>
      <c r="C59" s="1310">
        <f t="shared" si="1"/>
        <v>54997</v>
      </c>
      <c r="D59" s="1311"/>
      <c r="E59" s="1311"/>
      <c r="F59" s="1311"/>
      <c r="G59" s="1311"/>
      <c r="H59" s="1312"/>
      <c r="I59" s="244">
        <v>54999</v>
      </c>
      <c r="L59" s="244"/>
    </row>
    <row r="60" spans="1:12">
      <c r="A60" s="1199"/>
      <c r="B60" s="1215" t="s">
        <v>610</v>
      </c>
      <c r="C60" s="1316">
        <f t="shared" si="1"/>
        <v>54998</v>
      </c>
      <c r="D60" s="1317"/>
      <c r="E60" s="1317"/>
      <c r="F60" s="1317"/>
      <c r="G60" s="1317"/>
      <c r="H60" s="1318"/>
      <c r="I60" s="244">
        <v>55000</v>
      </c>
      <c r="L60" s="244">
        <v>36474</v>
      </c>
    </row>
    <row r="61" spans="1:12">
      <c r="A61" s="1199"/>
      <c r="B61" s="1215"/>
      <c r="C61" s="1319">
        <f t="shared" si="1"/>
        <v>54999</v>
      </c>
      <c r="D61" s="1320"/>
      <c r="E61" s="1320"/>
      <c r="F61" s="1320"/>
      <c r="G61" s="1320"/>
      <c r="H61" s="1321"/>
      <c r="I61" s="244">
        <v>55001</v>
      </c>
      <c r="L61" s="244">
        <v>36476</v>
      </c>
    </row>
    <row r="62" spans="1:12">
      <c r="A62" s="1199"/>
      <c r="B62" s="1331" t="s">
        <v>611</v>
      </c>
      <c r="C62" s="1307">
        <f t="shared" si="1"/>
        <v>55000</v>
      </c>
      <c r="D62" s="1308"/>
      <c r="E62" s="1308"/>
      <c r="F62" s="1308"/>
      <c r="G62" s="1308"/>
      <c r="H62" s="1309"/>
      <c r="I62" s="244">
        <v>55002</v>
      </c>
      <c r="L62" s="244">
        <v>36477</v>
      </c>
    </row>
    <row r="63" spans="1:12">
      <c r="A63" s="1199"/>
      <c r="B63" s="1331"/>
      <c r="C63" s="1310">
        <f t="shared" si="1"/>
        <v>55001</v>
      </c>
      <c r="D63" s="1311"/>
      <c r="E63" s="1311"/>
      <c r="F63" s="1311"/>
      <c r="G63" s="1311"/>
      <c r="H63" s="1312"/>
      <c r="I63" s="244">
        <v>55003</v>
      </c>
      <c r="L63" s="244">
        <v>36482</v>
      </c>
    </row>
    <row r="64" spans="1:12">
      <c r="A64" s="1199"/>
      <c r="B64" s="1215" t="s">
        <v>612</v>
      </c>
      <c r="C64" s="1316">
        <f t="shared" si="1"/>
        <v>55002</v>
      </c>
      <c r="D64" s="1317"/>
      <c r="E64" s="1317"/>
      <c r="F64" s="1317"/>
      <c r="G64" s="1317"/>
      <c r="H64" s="1318"/>
      <c r="I64" s="244">
        <v>55004</v>
      </c>
      <c r="L64" s="244">
        <v>36483</v>
      </c>
    </row>
    <row r="65" spans="1:14">
      <c r="A65" s="1199"/>
      <c r="B65" s="1215"/>
      <c r="C65" s="1319">
        <f t="shared" si="1"/>
        <v>55003</v>
      </c>
      <c r="D65" s="1320"/>
      <c r="E65" s="1320"/>
      <c r="F65" s="1320"/>
      <c r="G65" s="1320"/>
      <c r="H65" s="1321"/>
      <c r="I65" s="244">
        <v>55005</v>
      </c>
      <c r="L65" s="244">
        <v>36484</v>
      </c>
    </row>
    <row r="66" spans="1:14">
      <c r="A66" s="1199"/>
      <c r="B66" s="1331" t="s">
        <v>613</v>
      </c>
      <c r="C66" s="1307">
        <f t="shared" si="1"/>
        <v>55004</v>
      </c>
      <c r="D66" s="1308"/>
      <c r="E66" s="1308"/>
      <c r="F66" s="1308"/>
      <c r="G66" s="1308"/>
      <c r="H66" s="1309"/>
      <c r="I66" s="244">
        <v>55006</v>
      </c>
      <c r="L66" s="244">
        <v>36485</v>
      </c>
    </row>
    <row r="67" spans="1:14">
      <c r="A67" s="1199"/>
      <c r="B67" s="1331"/>
      <c r="C67" s="1310">
        <f t="shared" si="1"/>
        <v>55005</v>
      </c>
      <c r="D67" s="1311"/>
      <c r="E67" s="1311"/>
      <c r="F67" s="1311"/>
      <c r="G67" s="1311"/>
      <c r="H67" s="1312"/>
      <c r="I67" s="244">
        <v>55007</v>
      </c>
      <c r="L67" s="244">
        <v>36500</v>
      </c>
    </row>
    <row r="68" spans="1:14">
      <c r="A68" s="1199"/>
      <c r="B68" s="1215" t="s">
        <v>614</v>
      </c>
      <c r="C68" s="1316">
        <f t="shared" si="1"/>
        <v>55006</v>
      </c>
      <c r="D68" s="1317"/>
      <c r="E68" s="1317"/>
      <c r="F68" s="1317"/>
      <c r="G68" s="1317"/>
      <c r="H68" s="1318"/>
      <c r="I68" s="244">
        <v>55008</v>
      </c>
      <c r="L68" s="244">
        <v>36501</v>
      </c>
    </row>
    <row r="69" spans="1:14">
      <c r="A69" s="1199"/>
      <c r="B69" s="1215"/>
      <c r="C69" s="1319">
        <f t="shared" si="1"/>
        <v>55007</v>
      </c>
      <c r="D69" s="1320"/>
      <c r="E69" s="1320"/>
      <c r="F69" s="1320"/>
      <c r="G69" s="1320"/>
      <c r="H69" s="1321"/>
      <c r="I69" s="244">
        <v>55009</v>
      </c>
      <c r="L69" s="244">
        <v>36502</v>
      </c>
    </row>
    <row r="70" spans="1:14">
      <c r="A70" s="1199"/>
      <c r="B70" s="1331" t="s">
        <v>615</v>
      </c>
      <c r="C70" s="1307">
        <f t="shared" si="1"/>
        <v>55008</v>
      </c>
      <c r="D70" s="1308"/>
      <c r="E70" s="1308"/>
      <c r="F70" s="1308"/>
      <c r="G70" s="1308"/>
      <c r="H70" s="1309"/>
      <c r="I70" s="244">
        <v>55010</v>
      </c>
      <c r="L70" s="244">
        <v>36503</v>
      </c>
    </row>
    <row r="71" spans="1:14">
      <c r="A71" s="1199"/>
      <c r="B71" s="1331"/>
      <c r="C71" s="1310">
        <f t="shared" si="1"/>
        <v>55009</v>
      </c>
      <c r="D71" s="1311"/>
      <c r="E71" s="1311"/>
      <c r="F71" s="1311"/>
      <c r="G71" s="1311"/>
      <c r="H71" s="1312"/>
      <c r="I71" s="244">
        <v>55011</v>
      </c>
      <c r="L71" s="244">
        <v>36504</v>
      </c>
    </row>
    <row r="72" spans="1:14">
      <c r="A72" s="1199"/>
      <c r="B72" s="1215" t="s">
        <v>616</v>
      </c>
      <c r="C72" s="1316">
        <f t="shared" si="1"/>
        <v>55010</v>
      </c>
      <c r="D72" s="1317"/>
      <c r="E72" s="1317"/>
      <c r="F72" s="1317"/>
      <c r="G72" s="1317"/>
      <c r="H72" s="1318"/>
      <c r="I72" s="244">
        <v>55012</v>
      </c>
      <c r="L72" s="244">
        <v>36506</v>
      </c>
    </row>
    <row r="73" spans="1:14">
      <c r="A73" s="1199"/>
      <c r="B73" s="1215"/>
      <c r="C73" s="1319">
        <f t="shared" si="1"/>
        <v>55011</v>
      </c>
      <c r="D73" s="1320"/>
      <c r="E73" s="1320"/>
      <c r="F73" s="1320"/>
      <c r="G73" s="1320"/>
      <c r="H73" s="1321"/>
      <c r="I73" s="244">
        <v>55013</v>
      </c>
      <c r="L73" s="244">
        <v>36507</v>
      </c>
    </row>
    <row r="74" spans="1:14">
      <c r="A74" s="1199"/>
      <c r="B74" s="1331" t="s">
        <v>617</v>
      </c>
      <c r="C74" s="1307">
        <f t="shared" si="1"/>
        <v>55012</v>
      </c>
      <c r="D74" s="1308"/>
      <c r="E74" s="1308"/>
      <c r="F74" s="1308"/>
      <c r="G74" s="1308"/>
      <c r="H74" s="1309"/>
      <c r="I74" s="244">
        <v>55014</v>
      </c>
      <c r="L74" s="244">
        <v>36508</v>
      </c>
    </row>
    <row r="75" spans="1:14">
      <c r="A75" s="1199"/>
      <c r="B75" s="1331"/>
      <c r="C75" s="1310">
        <f t="shared" si="1"/>
        <v>55013</v>
      </c>
      <c r="D75" s="1311"/>
      <c r="E75" s="1311"/>
      <c r="F75" s="1311"/>
      <c r="G75" s="1311"/>
      <c r="H75" s="1312"/>
      <c r="I75" s="244">
        <v>55015</v>
      </c>
      <c r="L75" s="244">
        <v>36509</v>
      </c>
    </row>
    <row r="76" spans="1:14">
      <c r="A76" s="1199"/>
      <c r="B76" s="1215" t="s">
        <v>618</v>
      </c>
      <c r="C76" s="1316">
        <f t="shared" si="1"/>
        <v>55014</v>
      </c>
      <c r="D76" s="1317"/>
      <c r="E76" s="1317"/>
      <c r="F76" s="1317"/>
      <c r="G76" s="1317"/>
      <c r="H76" s="1318"/>
      <c r="I76" s="244">
        <v>55016</v>
      </c>
      <c r="L76" s="244">
        <v>36510</v>
      </c>
    </row>
    <row r="77" spans="1:14">
      <c r="A77" s="1199"/>
      <c r="B77" s="1215"/>
      <c r="C77" s="1319">
        <f t="shared" si="1"/>
        <v>55015</v>
      </c>
      <c r="D77" s="1320"/>
      <c r="E77" s="1320"/>
      <c r="F77" s="1320"/>
      <c r="G77" s="1320"/>
      <c r="H77" s="1321"/>
      <c r="I77" s="244">
        <v>55017</v>
      </c>
      <c r="L77" s="244">
        <v>36511</v>
      </c>
    </row>
    <row r="78" spans="1:14">
      <c r="A78" s="1199"/>
      <c r="B78" s="1331" t="s">
        <v>619</v>
      </c>
      <c r="C78" s="1307">
        <f t="shared" si="1"/>
        <v>55016</v>
      </c>
      <c r="D78" s="1308"/>
      <c r="E78" s="1308"/>
      <c r="F78" s="1308"/>
      <c r="G78" s="1308"/>
      <c r="H78" s="1309"/>
      <c r="I78" s="244">
        <v>55018</v>
      </c>
      <c r="L78" s="244">
        <v>36512</v>
      </c>
    </row>
    <row r="79" spans="1:14">
      <c r="A79" s="1199"/>
      <c r="B79" s="1331"/>
      <c r="C79" s="1310">
        <f t="shared" si="1"/>
        <v>55017</v>
      </c>
      <c r="D79" s="1311"/>
      <c r="E79" s="1311"/>
      <c r="F79" s="1311"/>
      <c r="G79" s="1311"/>
      <c r="H79" s="1312"/>
      <c r="I79" s="244">
        <v>55019</v>
      </c>
      <c r="L79" s="244">
        <v>36513</v>
      </c>
      <c r="M79" s="242"/>
      <c r="N79" s="242"/>
    </row>
    <row r="80" spans="1:14">
      <c r="A80" s="1199"/>
      <c r="B80" s="1215" t="s">
        <v>620</v>
      </c>
      <c r="C80" s="1316">
        <f t="shared" si="1"/>
        <v>55018</v>
      </c>
      <c r="D80" s="1317"/>
      <c r="E80" s="1317"/>
      <c r="F80" s="1317"/>
      <c r="G80" s="1317"/>
      <c r="H80" s="1318"/>
      <c r="I80" s="244">
        <v>55020</v>
      </c>
      <c r="M80" s="242"/>
      <c r="N80" s="242"/>
    </row>
    <row r="81" spans="1:21">
      <c r="A81" s="1199"/>
      <c r="B81" s="1215"/>
      <c r="C81" s="1319">
        <f t="shared" si="1"/>
        <v>55019</v>
      </c>
      <c r="D81" s="1320"/>
      <c r="E81" s="1320"/>
      <c r="F81" s="1320"/>
      <c r="G81" s="1320"/>
      <c r="H81" s="1321"/>
      <c r="I81" s="244">
        <v>55021</v>
      </c>
      <c r="M81" s="242"/>
      <c r="N81" s="242"/>
      <c r="U81" s="10"/>
    </row>
    <row r="82" spans="1:21">
      <c r="A82" s="1199"/>
      <c r="B82" s="1331" t="s">
        <v>621</v>
      </c>
      <c r="C82" s="1307">
        <f t="shared" si="1"/>
        <v>55020</v>
      </c>
      <c r="D82" s="1308"/>
      <c r="E82" s="1308"/>
      <c r="F82" s="1308"/>
      <c r="G82" s="1308"/>
      <c r="H82" s="1309"/>
      <c r="I82" s="244">
        <v>55022</v>
      </c>
      <c r="M82" s="242"/>
      <c r="N82" s="242"/>
    </row>
    <row r="83" spans="1:21">
      <c r="A83" s="1199"/>
      <c r="B83" s="1331"/>
      <c r="C83" s="1310">
        <f t="shared" si="1"/>
        <v>55021</v>
      </c>
      <c r="D83" s="1311"/>
      <c r="E83" s="1311"/>
      <c r="F83" s="1311"/>
      <c r="G83" s="1311"/>
      <c r="H83" s="1312"/>
      <c r="I83" s="244">
        <v>55023</v>
      </c>
      <c r="M83" s="242"/>
      <c r="N83" s="242"/>
      <c r="U83" s="10"/>
    </row>
    <row r="84" spans="1:21">
      <c r="A84" s="1199"/>
      <c r="B84" s="1215" t="s">
        <v>622</v>
      </c>
      <c r="C84" s="1316">
        <f t="shared" si="1"/>
        <v>55022</v>
      </c>
      <c r="D84" s="1317"/>
      <c r="E84" s="1317"/>
      <c r="F84" s="1317"/>
      <c r="G84" s="1317"/>
      <c r="H84" s="1318"/>
      <c r="I84" s="244">
        <v>55024</v>
      </c>
      <c r="M84" s="242"/>
      <c r="N84" s="242"/>
    </row>
    <row r="85" spans="1:21">
      <c r="A85" s="1199"/>
      <c r="B85" s="1215"/>
      <c r="C85" s="1319">
        <f t="shared" si="1"/>
        <v>55023</v>
      </c>
      <c r="D85" s="1320"/>
      <c r="E85" s="1320"/>
      <c r="F85" s="1320"/>
      <c r="G85" s="1320"/>
      <c r="H85" s="1321"/>
      <c r="I85" s="244">
        <v>55025</v>
      </c>
      <c r="M85" s="242"/>
      <c r="N85" s="242"/>
    </row>
    <row r="86" spans="1:21">
      <c r="A86" s="1199"/>
      <c r="B86" s="1331" t="s">
        <v>623</v>
      </c>
      <c r="C86" s="1307">
        <f t="shared" si="1"/>
        <v>55024</v>
      </c>
      <c r="D86" s="1308"/>
      <c r="E86" s="1308"/>
      <c r="F86" s="1308"/>
      <c r="G86" s="1308"/>
      <c r="H86" s="1309"/>
      <c r="I86" s="244"/>
      <c r="M86" s="242"/>
      <c r="N86" s="242"/>
    </row>
    <row r="87" spans="1:21" ht="15" thickBot="1">
      <c r="A87" s="1200"/>
      <c r="B87" s="1337"/>
      <c r="C87" s="1334">
        <f t="shared" si="1"/>
        <v>55025</v>
      </c>
      <c r="D87" s="1335"/>
      <c r="E87" s="1335"/>
      <c r="F87" s="1335"/>
      <c r="G87" s="1335"/>
      <c r="H87" s="1336"/>
      <c r="I87" s="244">
        <v>36504</v>
      </c>
      <c r="M87" s="242"/>
      <c r="N87" s="242"/>
    </row>
    <row r="88" spans="1:21">
      <c r="A88" s="160"/>
      <c r="B88" s="54"/>
      <c r="C88" s="256"/>
      <c r="D88" s="256"/>
      <c r="E88" s="256"/>
      <c r="F88" s="256"/>
      <c r="G88" s="256"/>
      <c r="H88" s="256"/>
      <c r="I88" s="251">
        <f>IF(((H90&lt;1)+(H90&gt;16)),1,H90)</f>
        <v>1</v>
      </c>
      <c r="J88" s="259"/>
      <c r="K88" s="251"/>
      <c r="L88" s="259"/>
      <c r="M88" s="259"/>
      <c r="N88" s="259"/>
    </row>
    <row r="89" spans="1:21" ht="15" thickBot="1">
      <c r="H89" s="245"/>
      <c r="I89" s="244"/>
      <c r="M89" s="242"/>
      <c r="N89" s="242"/>
    </row>
    <row r="90" spans="1:21" s="73" customFormat="1" ht="15.75" customHeight="1" thickBot="1">
      <c r="A90" s="1161" t="s">
        <v>710</v>
      </c>
      <c r="B90" s="1163"/>
      <c r="C90" s="246"/>
      <c r="D90" s="247"/>
      <c r="E90" s="247"/>
      <c r="F90" s="247"/>
      <c r="G90" s="258" t="s">
        <v>1144</v>
      </c>
      <c r="H90" s="249">
        <v>1</v>
      </c>
      <c r="I90" s="244">
        <v>54640</v>
      </c>
      <c r="J90" s="242"/>
      <c r="K90" s="244"/>
      <c r="L90" s="242"/>
      <c r="M90" s="242"/>
      <c r="N90" s="242"/>
    </row>
    <row r="91" spans="1:21" s="73" customFormat="1" ht="15.75" customHeight="1">
      <c r="A91" s="880" t="s">
        <v>630</v>
      </c>
      <c r="B91" s="1050" t="s">
        <v>628</v>
      </c>
      <c r="C91" s="1328" t="s">
        <v>702</v>
      </c>
      <c r="D91" s="1329"/>
      <c r="E91" s="1329"/>
      <c r="F91" s="1329"/>
      <c r="G91" s="1329"/>
      <c r="H91" s="1330"/>
      <c r="I91" s="244">
        <v>54641</v>
      </c>
      <c r="J91" s="242"/>
      <c r="K91" s="244"/>
      <c r="L91" s="242"/>
      <c r="M91" s="244"/>
      <c r="N91" s="244"/>
    </row>
    <row r="92" spans="1:21" ht="15" thickBot="1">
      <c r="A92" s="1333"/>
      <c r="B92" s="1332"/>
      <c r="C92" s="1338" t="s">
        <v>1142</v>
      </c>
      <c r="D92" s="1339"/>
      <c r="E92" s="1339"/>
      <c r="F92" s="1339"/>
      <c r="G92" s="1339"/>
      <c r="H92" s="1340"/>
    </row>
    <row r="93" spans="1:21" ht="15" thickTop="1">
      <c r="A93" s="90">
        <v>800</v>
      </c>
      <c r="B93" s="34" t="s">
        <v>624</v>
      </c>
      <c r="C93" s="1313">
        <f>IF($I$88&gt;16,I90,I90+10*($I$88-1))</f>
        <v>54640</v>
      </c>
      <c r="D93" s="1314"/>
      <c r="E93" s="1314"/>
      <c r="F93" s="1314"/>
      <c r="G93" s="1314"/>
      <c r="H93" s="1315"/>
    </row>
    <row r="94" spans="1:21" ht="15" thickBot="1">
      <c r="A94" s="93">
        <v>801</v>
      </c>
      <c r="B94" s="163" t="s">
        <v>625</v>
      </c>
      <c r="C94" s="1322">
        <f>IF($I$88&gt;16,80,I91+10*($I$88-1))</f>
        <v>54641</v>
      </c>
      <c r="D94" s="1323"/>
      <c r="E94" s="1323"/>
      <c r="F94" s="1323"/>
      <c r="G94" s="1323"/>
      <c r="H94" s="1324"/>
    </row>
    <row r="95" spans="1:21" ht="13.5" customHeight="1"/>
    <row r="96" spans="1:21" ht="14.25" customHeight="1"/>
    <row r="101" ht="14.25" customHeight="1"/>
    <row r="120" ht="13.5" customHeight="1"/>
    <row r="124" ht="13.5" customHeight="1"/>
  </sheetData>
  <sheetProtection password="DC3B" sheet="1" formatCells="0" formatColumns="0" formatRows="0" insertColumns="0" insertRows="0" insertHyperlinks="0" deleteColumns="0" deleteRows="0" sort="0" autoFilter="0" pivotTables="0"/>
  <mergeCells count="133">
    <mergeCell ref="B21:B22"/>
    <mergeCell ref="C21:H21"/>
    <mergeCell ref="A11:A12"/>
    <mergeCell ref="B11:B12"/>
    <mergeCell ref="A13:A14"/>
    <mergeCell ref="B13:B14"/>
    <mergeCell ref="A20:B20"/>
    <mergeCell ref="C14:H14"/>
    <mergeCell ref="A90:B90"/>
    <mergeCell ref="B70:B71"/>
    <mergeCell ref="B76:B77"/>
    <mergeCell ref="B82:B83"/>
    <mergeCell ref="B78:B79"/>
    <mergeCell ref="C66:H66"/>
    <mergeCell ref="C67:H67"/>
    <mergeCell ref="C77:H77"/>
    <mergeCell ref="B91:B92"/>
    <mergeCell ref="A91:A92"/>
    <mergeCell ref="C87:H87"/>
    <mergeCell ref="B74:B75"/>
    <mergeCell ref="B84:B85"/>
    <mergeCell ref="B86:B87"/>
    <mergeCell ref="C92:H92"/>
    <mergeCell ref="C86:H86"/>
    <mergeCell ref="C85:H85"/>
    <mergeCell ref="C79:H79"/>
    <mergeCell ref="B24:B25"/>
    <mergeCell ref="B68:B69"/>
    <mergeCell ref="B72:B73"/>
    <mergeCell ref="A4:B4"/>
    <mergeCell ref="A15:A16"/>
    <mergeCell ref="B15:B16"/>
    <mergeCell ref="B32:B33"/>
    <mergeCell ref="A24:A87"/>
    <mergeCell ref="B80:B81"/>
    <mergeCell ref="B64:B65"/>
    <mergeCell ref="B26:B27"/>
    <mergeCell ref="B52:B53"/>
    <mergeCell ref="B48:B49"/>
    <mergeCell ref="B44:B45"/>
    <mergeCell ref="B50:B51"/>
    <mergeCell ref="B56:B57"/>
    <mergeCell ref="B28:B29"/>
    <mergeCell ref="B30:B31"/>
    <mergeCell ref="B34:B35"/>
    <mergeCell ref="B54:B55"/>
    <mergeCell ref="B66:B67"/>
    <mergeCell ref="A5:A6"/>
    <mergeCell ref="B5:B6"/>
    <mergeCell ref="A21:A22"/>
    <mergeCell ref="C49:H49"/>
    <mergeCell ref="C50:H50"/>
    <mergeCell ref="B46:B47"/>
    <mergeCell ref="B36:B37"/>
    <mergeCell ref="B42:B43"/>
    <mergeCell ref="B40:B41"/>
    <mergeCell ref="B38:B39"/>
    <mergeCell ref="C46:H46"/>
    <mergeCell ref="C47:H47"/>
    <mergeCell ref="C48:H48"/>
    <mergeCell ref="C37:H37"/>
    <mergeCell ref="C38:H38"/>
    <mergeCell ref="C39:H39"/>
    <mergeCell ref="C40:H40"/>
    <mergeCell ref="C41:H41"/>
    <mergeCell ref="C42:H42"/>
    <mergeCell ref="C43:H43"/>
    <mergeCell ref="C44:H44"/>
    <mergeCell ref="C45:H45"/>
    <mergeCell ref="C36:H36"/>
    <mergeCell ref="C55:H55"/>
    <mergeCell ref="C63:H63"/>
    <mergeCell ref="C64:H64"/>
    <mergeCell ref="C51:H51"/>
    <mergeCell ref="B62:B63"/>
    <mergeCell ref="C54:H54"/>
    <mergeCell ref="B60:B61"/>
    <mergeCell ref="B58:B59"/>
    <mergeCell ref="C52:H52"/>
    <mergeCell ref="C59:H59"/>
    <mergeCell ref="C57:H57"/>
    <mergeCell ref="C58:H58"/>
    <mergeCell ref="C62:H62"/>
    <mergeCell ref="C53:H53"/>
    <mergeCell ref="C94:H94"/>
    <mergeCell ref="C74:H74"/>
    <mergeCell ref="C82:H82"/>
    <mergeCell ref="C83:H83"/>
    <mergeCell ref="C84:H84"/>
    <mergeCell ref="C56:H56"/>
    <mergeCell ref="C93:H93"/>
    <mergeCell ref="C91:H91"/>
    <mergeCell ref="C78:H78"/>
    <mergeCell ref="C65:H65"/>
    <mergeCell ref="C60:H60"/>
    <mergeCell ref="C61:H61"/>
    <mergeCell ref="C75:H75"/>
    <mergeCell ref="C76:H76"/>
    <mergeCell ref="C68:H68"/>
    <mergeCell ref="C69:H69"/>
    <mergeCell ref="C70:H70"/>
    <mergeCell ref="C71:H71"/>
    <mergeCell ref="C73:H73"/>
    <mergeCell ref="C72:H72"/>
    <mergeCell ref="C80:H80"/>
    <mergeCell ref="C81:H81"/>
    <mergeCell ref="C33:H33"/>
    <mergeCell ref="C22:H22"/>
    <mergeCell ref="C32:H32"/>
    <mergeCell ref="C34:H34"/>
    <mergeCell ref="C35:H35"/>
    <mergeCell ref="C16:H16"/>
    <mergeCell ref="C17:H17"/>
    <mergeCell ref="C11:H11"/>
    <mergeCell ref="C12:H12"/>
    <mergeCell ref="C13:H13"/>
    <mergeCell ref="C15:H15"/>
    <mergeCell ref="G2:I2"/>
    <mergeCell ref="C7:H7"/>
    <mergeCell ref="C8:H8"/>
    <mergeCell ref="C9:H9"/>
    <mergeCell ref="C10:H10"/>
    <mergeCell ref="C6:H6"/>
    <mergeCell ref="C30:H30"/>
    <mergeCell ref="C31:H31"/>
    <mergeCell ref="C23:H23"/>
    <mergeCell ref="C24:H24"/>
    <mergeCell ref="C28:H28"/>
    <mergeCell ref="C29:H29"/>
    <mergeCell ref="C25:H25"/>
    <mergeCell ref="C26:H26"/>
    <mergeCell ref="C27:H27"/>
    <mergeCell ref="C5:H5"/>
  </mergeCells>
  <phoneticPr fontId="2"/>
  <dataValidations count="2">
    <dataValidation type="whole" allowBlank="1" showInputMessage="1" showErrorMessage="1" errorTitle="MARK检测号错误" error="MARK检测号超出设置范围。" promptTitle="&lt;请输入MARK检测设置号&gt;" prompt="[输入范围]_x000a_[LD77MS2]1～4_x000a_[LD77MS4]1～4_x000a_[LD77MS16]1～16_x000a_[LD77MH4]1～4_x000a_[LD77MH16]1～16" sqref="H90" xr:uid="{00000000-0002-0000-0B00-000000000000}">
      <formula1>1</formula1>
      <formula2>16</formula2>
    </dataValidation>
    <dataValidation type="whole" allowBlank="1" showInputMessage="1" showErrorMessage="1" errorTitle="MARK检测号错误" error="MARK检测号超出设置范围。" promptTitle="&lt;请输入MARK检测设置号&gt;" prompt="[输入范围]_x000a_[LD77MS2]1～4_x000a_[LD77MS4]1～4_x000a_[LD77MS16]1～16_x000a_[LD77MH4]1～4_x000a_[LD77MH16]1～16" sqref="H4 H20" xr:uid="{00000000-0002-0000-0B00-000001000000}">
      <formula1>1</formula1>
      <formula2>16</formula2>
    </dataValidation>
  </dataValidations>
  <hyperlinks>
    <hyperlink ref="G2" location="バッファメモリエリア構成!A1" display="一覧へ戻る" xr:uid="{00000000-0004-0000-0B00-000000000000}"/>
    <hyperlink ref="G2:I2" location="缓冲存储区配置一览!A1" display="返回一览" xr:uid="{00000000-0004-0000-0B00-000001000000}"/>
  </hyperlinks>
  <pageMargins left="0.78740157480314965" right="0.78740157480314965" top="0.98425196850393704" bottom="0.98425196850393704" header="0.51181102362204722" footer="0.51181102362204722"/>
  <pageSetup paperSize="9" scale="80" orientation="portrait" r:id="rId1"/>
  <headerFooter alignWithMargins="0">
    <oddHeader>&amp;L&amp;F/&amp;A</oddHeader>
    <oddFooter>&amp;C- &amp;P -</oddFooter>
  </headerFooter>
  <rowBreaks count="2" manualBreakCount="2">
    <brk id="18" max="9" man="1"/>
    <brk id="8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66</vt:i4>
      </vt:variant>
    </vt:vector>
  </HeadingPairs>
  <TitlesOfParts>
    <vt:vector size="78" baseType="lpstr">
      <vt:lpstr>注意事项</vt:lpstr>
      <vt:lpstr>缓冲存储区配置一览</vt:lpstr>
      <vt:lpstr>输入输出信号(XY)</vt:lpstr>
      <vt:lpstr>参数区</vt:lpstr>
      <vt:lpstr>监视数据区</vt:lpstr>
      <vt:lpstr>控制数据区</vt:lpstr>
      <vt:lpstr>定位数据区</vt:lpstr>
      <vt:lpstr>伺服参数区</vt:lpstr>
      <vt:lpstr>同步控制用参数区</vt:lpstr>
      <vt:lpstr>同步控制用监视区</vt:lpstr>
      <vt:lpstr>同步控制用控制数据区</vt:lpstr>
      <vt:lpstr>MARK检测用数据区</vt:lpstr>
      <vt:lpstr>Axis_command1</vt:lpstr>
      <vt:lpstr>Axis_command2</vt:lpstr>
      <vt:lpstr>Axis_Control_Cd.180_MH16</vt:lpstr>
      <vt:lpstr>Axis_Control_Cd.180_MS16</vt:lpstr>
      <vt:lpstr>axis_monitor</vt:lpstr>
      <vt:lpstr>Axis_Monitor_Md.31_MH16</vt:lpstr>
      <vt:lpstr>Axis_Monitor_Md.31_MS16</vt:lpstr>
      <vt:lpstr>axis_monitor2</vt:lpstr>
      <vt:lpstr>axis_monitor3</vt:lpstr>
      <vt:lpstr>Basic_para1</vt:lpstr>
      <vt:lpstr>Basic_para2</vt:lpstr>
      <vt:lpstr>block_data</vt:lpstr>
      <vt:lpstr>cam_position_command</vt:lpstr>
      <vt:lpstr>camauto_command</vt:lpstr>
      <vt:lpstr>camdata_command</vt:lpstr>
      <vt:lpstr>camposition</vt:lpstr>
      <vt:lpstr>condition_data</vt:lpstr>
      <vt:lpstr>Detailed_para1</vt:lpstr>
      <vt:lpstr>Detailed_para2</vt:lpstr>
      <vt:lpstr>Enhanc_command</vt:lpstr>
      <vt:lpstr>Enhanc_para</vt:lpstr>
      <vt:lpstr>mark_command</vt:lpstr>
      <vt:lpstr>mark_monitor</vt:lpstr>
      <vt:lpstr>mark_para</vt:lpstr>
      <vt:lpstr>OPR_basic</vt:lpstr>
      <vt:lpstr>OPR_detail</vt:lpstr>
      <vt:lpstr>PA</vt:lpstr>
      <vt:lpstr>PB</vt:lpstr>
      <vt:lpstr>PC</vt:lpstr>
      <vt:lpstr>PD</vt:lpstr>
      <vt:lpstr>PE</vt:lpstr>
      <vt:lpstr>PF</vt:lpstr>
      <vt:lpstr>PL</vt:lpstr>
      <vt:lpstr>PO</vt:lpstr>
      <vt:lpstr>potioning_data</vt:lpstr>
      <vt:lpstr>MARK检测用数据区!Print_Area</vt:lpstr>
      <vt:lpstr>参数区!Print_Area</vt:lpstr>
      <vt:lpstr>定位数据区!Print_Area</vt:lpstr>
      <vt:lpstr>缓冲存储区配置一览!Print_Area</vt:lpstr>
      <vt:lpstr>控制数据区!Print_Area</vt:lpstr>
      <vt:lpstr>'输入输出信号(XY)'!Print_Area</vt:lpstr>
      <vt:lpstr>伺服参数区!Print_Area</vt:lpstr>
      <vt:lpstr>同步控制用参数区!Print_Area</vt:lpstr>
      <vt:lpstr>同步控制用监视区!Print_Area</vt:lpstr>
      <vt:lpstr>同步控制用控制数据区!Print_Area</vt:lpstr>
      <vt:lpstr>注意事项!Print_Area</vt:lpstr>
      <vt:lpstr>PS</vt:lpstr>
      <vt:lpstr>PT</vt:lpstr>
      <vt:lpstr>监视数据区!s</vt:lpstr>
      <vt:lpstr>servo_input_monitor</vt:lpstr>
      <vt:lpstr>servo_input_para</vt:lpstr>
      <vt:lpstr>symc_initial_para</vt:lpstr>
      <vt:lpstr>symc_output_para</vt:lpstr>
      <vt:lpstr>sync_axis_command</vt:lpstr>
      <vt:lpstr>sync_axis_monitor</vt:lpstr>
      <vt:lpstr>sync_enc_command</vt:lpstr>
      <vt:lpstr>sync_main_syaft_para</vt:lpstr>
      <vt:lpstr>sync_sub_syaft_para</vt:lpstr>
      <vt:lpstr>sync_trans__para</vt:lpstr>
      <vt:lpstr>syncenc_monitor</vt:lpstr>
      <vt:lpstr>syncenc_para</vt:lpstr>
      <vt:lpstr>sysnc_system_command</vt:lpstr>
      <vt:lpstr>system_command</vt:lpstr>
      <vt:lpstr>system_monitor</vt:lpstr>
      <vt:lpstr>轴监视数据_Md.100</vt:lpstr>
      <vt:lpstr>轴监视数据_Md.20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简单运动控制缓冲存储器一览帮助</dc:title>
  <dc:subject>简单运动控制设置工具</dc:subject>
  <dc:creator>lgx</dc:creator>
  <cp:lastModifiedBy>robo</cp:lastModifiedBy>
  <cp:lastPrinted>2010-10-12T05:50:28Z</cp:lastPrinted>
  <dcterms:created xsi:type="dcterms:W3CDTF">2001-04-05T11:59:25Z</dcterms:created>
  <dcterms:modified xsi:type="dcterms:W3CDTF">2018-04-02T10:40:33Z</dcterms:modified>
</cp:coreProperties>
</file>